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120" windowHeight="9120" activeTab="1"/>
  </bookViews>
  <sheets>
    <sheet name="Correlativo Documentos" sheetId="1" r:id="rId1"/>
    <sheet name="Consecutivo de Facturacion " sheetId="2" r:id="rId2"/>
  </sheets>
  <definedNames>
    <definedName name="sub">'Correlativo Documentos'!#REF!</definedName>
    <definedName name="Subtotal">'Correlativo Documentos'!#REF!</definedName>
    <definedName name="_xlnm.Print_Titles" localSheetId="0">'Correlativo Documentos'!$1:$8</definedName>
  </definedNames>
  <calcPr calcId="144525"/>
</workbook>
</file>

<file path=xl/calcChain.xml><?xml version="1.0" encoding="utf-8"?>
<calcChain xmlns="http://schemas.openxmlformats.org/spreadsheetml/2006/main">
  <c r="P68" i="2" l="1"/>
  <c r="O68" i="2"/>
  <c r="M68" i="2"/>
  <c r="M64" i="2"/>
  <c r="M63" i="2"/>
  <c r="M62" i="2"/>
  <c r="M61" i="2"/>
  <c r="M60" i="2"/>
  <c r="M59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5" i="2"/>
  <c r="M4" i="2"/>
  <c r="M3" i="2"/>
  <c r="M2" i="2"/>
  <c r="N83" i="2"/>
  <c r="N82" i="2"/>
  <c r="L68" i="2"/>
  <c r="N68" i="2"/>
  <c r="N72" i="2" s="1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N78" i="2"/>
  <c r="N74" i="2"/>
  <c r="E68" i="2"/>
  <c r="F68" i="2"/>
  <c r="G68" i="2"/>
  <c r="H68" i="2"/>
  <c r="I68" i="2"/>
  <c r="M79" i="1"/>
  <c r="N76" i="2" l="1"/>
  <c r="N80" i="2" s="1"/>
  <c r="I36" i="2"/>
  <c r="F36" i="2"/>
  <c r="I2" i="2"/>
  <c r="F2" i="2"/>
  <c r="I64" i="2"/>
  <c r="F64" i="2"/>
  <c r="I37" i="2"/>
  <c r="F37" i="2"/>
  <c r="I30" i="2"/>
  <c r="F30" i="2"/>
  <c r="I29" i="2"/>
  <c r="F29" i="2"/>
  <c r="I28" i="2"/>
  <c r="F28" i="2"/>
  <c r="I27" i="2"/>
  <c r="F27" i="2"/>
  <c r="I22" i="2"/>
  <c r="F22" i="2"/>
  <c r="E15" i="2"/>
  <c r="F15" i="2" s="1"/>
  <c r="I15" i="2" s="1"/>
  <c r="F14" i="2"/>
  <c r="E14" i="2"/>
  <c r="G14" i="2" s="1"/>
  <c r="I14" i="2"/>
  <c r="F13" i="2"/>
  <c r="I13" i="2" s="1"/>
  <c r="F12" i="2"/>
  <c r="I12" i="2" s="1"/>
  <c r="F11" i="2"/>
  <c r="I11" i="2" s="1"/>
  <c r="F3" i="2"/>
  <c r="I3" i="2" s="1"/>
  <c r="H54" i="2"/>
  <c r="H14" i="2"/>
  <c r="H5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3" i="2"/>
  <c r="E12" i="2"/>
  <c r="E11" i="2"/>
  <c r="E10" i="2"/>
  <c r="E9" i="2"/>
  <c r="E8" i="2"/>
  <c r="E7" i="2"/>
  <c r="E5" i="2"/>
  <c r="E4" i="2"/>
  <c r="E2" i="2"/>
  <c r="O75" i="1"/>
  <c r="N75" i="1"/>
  <c r="N78" i="1" s="1"/>
  <c r="M75" i="1"/>
  <c r="L75" i="1"/>
  <c r="L78" i="1" s="1"/>
  <c r="K75" i="1"/>
  <c r="J75" i="1"/>
  <c r="I75" i="1"/>
  <c r="O68" i="1"/>
  <c r="O78" i="1" s="1"/>
  <c r="N68" i="1"/>
  <c r="M68" i="1"/>
  <c r="L68" i="1"/>
  <c r="K68" i="1"/>
  <c r="K78" i="1" s="1"/>
  <c r="J68" i="1"/>
  <c r="I68" i="1"/>
  <c r="I78" i="1" s="1"/>
  <c r="M78" i="1"/>
  <c r="J78" i="1"/>
  <c r="K79" i="1" l="1"/>
  <c r="I79" i="1"/>
  <c r="E3" i="2"/>
</calcChain>
</file>

<file path=xl/sharedStrings.xml><?xml version="1.0" encoding="utf-8"?>
<sst xmlns="http://schemas.openxmlformats.org/spreadsheetml/2006/main" count="1155" uniqueCount="353">
  <si>
    <t>FECHA</t>
  </si>
  <si>
    <t>DIRECTORIO</t>
  </si>
  <si>
    <t>CARGO</t>
  </si>
  <si>
    <t>ABONO</t>
  </si>
  <si>
    <t>CONCEPTO</t>
  </si>
  <si>
    <t>MONTO M.L.</t>
  </si>
  <si>
    <t>NOMBRE</t>
  </si>
  <si>
    <t>TOTALES</t>
  </si>
  <si>
    <t>SERIE</t>
  </si>
  <si>
    <t>DOCUMENTO</t>
  </si>
  <si>
    <t>NUMERO</t>
  </si>
  <si>
    <t>IVA</t>
  </si>
  <si>
    <t>TOTAL MONEDA LOCAL</t>
  </si>
  <si>
    <t>TOTAL MONEDA EXTRANJERA</t>
  </si>
  <si>
    <t xml:space="preserve">VALOR NETO </t>
  </si>
  <si>
    <t>DOC. REF</t>
  </si>
  <si>
    <t>MONEDA</t>
  </si>
  <si>
    <t>GASTOS POR CTA. AJENA</t>
  </si>
  <si>
    <t>TASA/C</t>
  </si>
  <si>
    <t>TIPO DOC</t>
  </si>
  <si>
    <t>CARTA DE PORTE</t>
  </si>
  <si>
    <t>MANIFIESTO</t>
  </si>
  <si>
    <t>FACTURA CLIENTE</t>
  </si>
  <si>
    <t>VENDEDOR</t>
  </si>
  <si>
    <t>CORPORACION GTL S DE RL DE CV</t>
  </si>
  <si>
    <t>NIT: CGT0907107E7</t>
  </si>
  <si>
    <t>[FAC] CORRELATIVO DE DOCUMENTOS DE FACTURACIÓN</t>
  </si>
  <si>
    <t>PERIODO: 01/09/2015 - 30/09/2015</t>
  </si>
  <si>
    <t>SLO150219HS8</t>
  </si>
  <si>
    <t>SENNI LOGISTICS, S.A. DE C.V.</t>
  </si>
  <si>
    <t>FA</t>
  </si>
  <si>
    <t>F</t>
  </si>
  <si>
    <t>USD</t>
  </si>
  <si>
    <t>0</t>
  </si>
  <si>
    <t/>
  </si>
  <si>
    <t>OS 932</t>
  </si>
  <si>
    <t>120   FACFA 201509000008</t>
  </si>
  <si>
    <t>3928118-3</t>
  </si>
  <si>
    <t>APPLUS NORCONTROL GUATEMALA, S.A.</t>
  </si>
  <si>
    <t>OS 919</t>
  </si>
  <si>
    <t>120   FACFA 201509000007</t>
  </si>
  <si>
    <t>os 920</t>
  </si>
  <si>
    <t>120   FACFA 201509000006</t>
  </si>
  <si>
    <t>SCL061115MC6</t>
  </si>
  <si>
    <t>Servicios Comerciales de Logistica S.A. de C.V.</t>
  </si>
  <si>
    <t>*** A N U L A D O ***</t>
  </si>
  <si>
    <t>120   FACFA 201509000005</t>
  </si>
  <si>
    <t>EXP9709259F1</t>
  </si>
  <si>
    <t>Expotel S.A. de C.V.</t>
  </si>
  <si>
    <t>120   FACFA 201509000004</t>
  </si>
  <si>
    <t>GT Logistics, S.A. Nicaragua</t>
  </si>
  <si>
    <t>120   FACFA 201509000002</t>
  </si>
  <si>
    <t>SAI711103QG3</t>
  </si>
  <si>
    <t>Servicios Administrativos Industriales, S. A de C.V.</t>
  </si>
  <si>
    <t>120   FACFA 201509000001</t>
  </si>
  <si>
    <t>os 941</t>
  </si>
  <si>
    <t>120   FACFA 201509000012</t>
  </si>
  <si>
    <t>os 942</t>
  </si>
  <si>
    <t>120   FACFA 201509000013</t>
  </si>
  <si>
    <t>os 940</t>
  </si>
  <si>
    <t>120   FACFA 201509000014</t>
  </si>
  <si>
    <t>MXN</t>
  </si>
  <si>
    <t>os 944 V/PAGO DOC. NO. F1116, 142516</t>
  </si>
  <si>
    <t>120   FACFA 201509000017</t>
  </si>
  <si>
    <t>os 958</t>
  </si>
  <si>
    <t>120   FACFA 201509000015</t>
  </si>
  <si>
    <t>os 938</t>
  </si>
  <si>
    <t>120   FACFA 201509000024</t>
  </si>
  <si>
    <t>GTLogistics, S.A. Guatemala</t>
  </si>
  <si>
    <t>os 915</t>
  </si>
  <si>
    <t>120   FACFA 201509000026</t>
  </si>
  <si>
    <t>CMT061218MN3</t>
  </si>
  <si>
    <t>CMT / Technik S. de R.L. de C.V.</t>
  </si>
  <si>
    <t>os 899</t>
  </si>
  <si>
    <t>120   FACFA 201509000032</t>
  </si>
  <si>
    <t>NME930315TE3</t>
  </si>
  <si>
    <t>NOREL MEXICO, S.A. DE C.V.</t>
  </si>
  <si>
    <t>os 939 V/PAGO DOC. NO. F1164</t>
  </si>
  <si>
    <t>120   FACFA 201509000034</t>
  </si>
  <si>
    <t>Sam Sol S.A.</t>
  </si>
  <si>
    <t>os 957</t>
  </si>
  <si>
    <t>120   FACFA 201509000016</t>
  </si>
  <si>
    <t>INDUSTRIAS BIELLA, S.A.</t>
  </si>
  <si>
    <t>os 937</t>
  </si>
  <si>
    <t>120   FACFA 201509000021</t>
  </si>
  <si>
    <t>os 931</t>
  </si>
  <si>
    <t>120   FACFA 201509000011</t>
  </si>
  <si>
    <t>C&amp;C LOGISTICS EL  SALVADOR  , S.A. DE C.V.</t>
  </si>
  <si>
    <t>os 966</t>
  </si>
  <si>
    <t>120   FACFA 201509000029</t>
  </si>
  <si>
    <t>OPL831114PL2</t>
  </si>
  <si>
    <t>Oplex S.A. deC.V.</t>
  </si>
  <si>
    <t>os 917</t>
  </si>
  <si>
    <t>120   FACFA 201509000023</t>
  </si>
  <si>
    <t>os 936</t>
  </si>
  <si>
    <t>120   FACFA 201509000022</t>
  </si>
  <si>
    <t>COC960306VE5</t>
  </si>
  <si>
    <t>COMERCIALIZADORA OCEVER, S.A. DE C.V.</t>
  </si>
  <si>
    <t>os 963</t>
  </si>
  <si>
    <t>120   FACFA 201509000031</t>
  </si>
  <si>
    <t>120   FACFA 201509000030</t>
  </si>
  <si>
    <t>GLA41203HGA</t>
  </si>
  <si>
    <t>GRUPO LAFI, S.A. DE C.V.</t>
  </si>
  <si>
    <t>os 969</t>
  </si>
  <si>
    <t>120   FACFA 201509000027</t>
  </si>
  <si>
    <t>os 964</t>
  </si>
  <si>
    <t>120   FACFA 201509000033</t>
  </si>
  <si>
    <t>os 959 super auto repuestos</t>
  </si>
  <si>
    <t>120   FACFA 201509000009</t>
  </si>
  <si>
    <t>os 959</t>
  </si>
  <si>
    <t>120   FACFA 201509000010</t>
  </si>
  <si>
    <t>XCF0308083V5</t>
  </si>
  <si>
    <t>XCF, S.A. DE C.V.</t>
  </si>
  <si>
    <t>os 970</t>
  </si>
  <si>
    <t>120   FACFA 201509000020</t>
  </si>
  <si>
    <t>CIM000714NR1</t>
  </si>
  <si>
    <t>Cimexlana S. de R.L. de C.V.</t>
  </si>
  <si>
    <t>os 910</t>
  </si>
  <si>
    <t>120   FACFA 201509000018</t>
  </si>
  <si>
    <t>os 923</t>
  </si>
  <si>
    <t>120   FACFA 201509000025</t>
  </si>
  <si>
    <t>PCR970210MA7</t>
  </si>
  <si>
    <t>Pisos Creativos, S. de R. L. de C.V.</t>
  </si>
  <si>
    <t>os 967</t>
  </si>
  <si>
    <t>120   FACFA 201509000028</t>
  </si>
  <si>
    <t>120   FACFA 201509000043</t>
  </si>
  <si>
    <t>9483251106101D</t>
  </si>
  <si>
    <t>GT Logistics, S.A. de C.V. El Salvador</t>
  </si>
  <si>
    <t>120   FACFA 201509000039</t>
  </si>
  <si>
    <t>Equipos Materiales y Proyectos Electricos Sociedad Anonima</t>
  </si>
  <si>
    <t>os 972</t>
  </si>
  <si>
    <t>120   FACFA 201509000042</t>
  </si>
  <si>
    <t>os 968</t>
  </si>
  <si>
    <t>120   FACFA 201509000036</t>
  </si>
  <si>
    <t>os 891</t>
  </si>
  <si>
    <t>120   FACFA 201509000035</t>
  </si>
  <si>
    <t>os 921</t>
  </si>
  <si>
    <t>120   FACFA 201509000037</t>
  </si>
  <si>
    <t>os 922</t>
  </si>
  <si>
    <t>120   FACFA 201509000038</t>
  </si>
  <si>
    <t>GT Logistic S.A. Costa Rica</t>
  </si>
  <si>
    <t>os 965</t>
  </si>
  <si>
    <t>120   FACFA 201509000040</t>
  </si>
  <si>
    <t>os977</t>
  </si>
  <si>
    <t>120   FACFA 201509000044</t>
  </si>
  <si>
    <t>J0310000001812</t>
  </si>
  <si>
    <t>SILVA INTERNACIONAL, S.A.</t>
  </si>
  <si>
    <t>os 960</t>
  </si>
  <si>
    <t>120   FACFA 201509000061</t>
  </si>
  <si>
    <t>NASSA CENTROAMERICA, S.A.</t>
  </si>
  <si>
    <t>os 986</t>
  </si>
  <si>
    <t>120   FACFA 201509000060</t>
  </si>
  <si>
    <t>os 947</t>
  </si>
  <si>
    <t>120   FACFA 201509000050</t>
  </si>
  <si>
    <t>os 946</t>
  </si>
  <si>
    <t>120   FACFA 201509000049</t>
  </si>
  <si>
    <t>os 948</t>
  </si>
  <si>
    <t>120   FACFA 201509000048</t>
  </si>
  <si>
    <t xml:space="preserve">os 983_x000D_
</t>
  </si>
  <si>
    <t>120   FACFA 201509000047</t>
  </si>
  <si>
    <t>os 984</t>
  </si>
  <si>
    <t>120   FACFA 201509000046</t>
  </si>
  <si>
    <t>os 985</t>
  </si>
  <si>
    <t>120   FACFA 201509000045</t>
  </si>
  <si>
    <t>SWT100318CG4</t>
  </si>
  <si>
    <t>Salette World Trading S.A. de C.V.</t>
  </si>
  <si>
    <t>os 819</t>
  </si>
  <si>
    <t>120   FACFA 201509000056</t>
  </si>
  <si>
    <t>os 976</t>
  </si>
  <si>
    <t>120   FACFA 201509000051</t>
  </si>
  <si>
    <t>os 924</t>
  </si>
  <si>
    <t>120   FACFA 201509000052</t>
  </si>
  <si>
    <t>120   FACFA 201509000053</t>
  </si>
  <si>
    <t>os 961</t>
  </si>
  <si>
    <t>120   FACFA 201509000054</t>
  </si>
  <si>
    <t>os 935</t>
  </si>
  <si>
    <t>120   FACFA 201509000055</t>
  </si>
  <si>
    <t>os 939</t>
  </si>
  <si>
    <t>120   FACFA 201509000057</t>
  </si>
  <si>
    <t>mensajeria septiembre</t>
  </si>
  <si>
    <t>120   FACFA 201509000059</t>
  </si>
  <si>
    <t>os 991</t>
  </si>
  <si>
    <t>120   FACFA 201509000058</t>
  </si>
  <si>
    <t>SUBTOTALES</t>
  </si>
  <si>
    <t>NC</t>
  </si>
  <si>
    <t>OS 932 V/PAGO DOC. NO. F1098</t>
  </si>
  <si>
    <t>120   FACNC 201509000001</t>
  </si>
  <si>
    <t>os 931 V/PAGO DOC. NO. F1089</t>
  </si>
  <si>
    <t>120   FACNC 201509000002</t>
  </si>
  <si>
    <t>os 958 V/PAGO DOC. NO. F1117</t>
  </si>
  <si>
    <t>120   FACNC 201509000003</t>
  </si>
  <si>
    <t>cancela fact 947_x000D_
 V/PAGO DOC. NO. F947</t>
  </si>
  <si>
    <t>120   FACNC 201509000004</t>
  </si>
  <si>
    <t>120   FACNC 201509000005</t>
  </si>
  <si>
    <t>Factura</t>
  </si>
  <si>
    <t>Fecha y Hora</t>
  </si>
  <si>
    <t>T</t>
  </si>
  <si>
    <t>Estatus</t>
  </si>
  <si>
    <t>Total</t>
  </si>
  <si>
    <t>M</t>
  </si>
  <si>
    <t>T.C.</t>
  </si>
  <si>
    <t>Total M.N.</t>
  </si>
  <si>
    <t>Razón Social</t>
  </si>
  <si>
    <t>F1104</t>
  </si>
  <si>
    <t>01-Sep-2015 08:41:17</t>
  </si>
  <si>
    <t>E</t>
  </si>
  <si>
    <t>Por pagar</t>
  </si>
  <si>
    <t>D</t>
  </si>
  <si>
    <t>F1105</t>
  </si>
  <si>
    <t>01-Sep-2015 08:43:16</t>
  </si>
  <si>
    <t>I</t>
  </si>
  <si>
    <t>F1106</t>
  </si>
  <si>
    <t>02-Sep-2015 17:23:59</t>
  </si>
  <si>
    <t>F1107</t>
  </si>
  <si>
    <t>02-Sep-2015 17:25:17</t>
  </si>
  <si>
    <t>F1108</t>
  </si>
  <si>
    <t>03-Sep-2015 10:59:06</t>
  </si>
  <si>
    <t>Cancelada</t>
  </si>
  <si>
    <t>SERVICIOS COMERCIALES DE LOGISTICA, S.A. DE C.V.</t>
  </si>
  <si>
    <t>F1109</t>
  </si>
  <si>
    <t>03-Sep-2015 12:00:29</t>
  </si>
  <si>
    <t>EXPOTEL, S.A. DE C.V.</t>
  </si>
  <si>
    <t>F1110</t>
  </si>
  <si>
    <t>03-Sep-2015 12:27:33</t>
  </si>
  <si>
    <t>GTLOGISTICS, S.A.</t>
  </si>
  <si>
    <t>F1111</t>
  </si>
  <si>
    <t>03-Sep-2015 12:34:47</t>
  </si>
  <si>
    <t>SERVICIOS ADMINISTRATIVOS INDUSTRIALES, S.A. DE C.V.</t>
  </si>
  <si>
    <t>F1112</t>
  </si>
  <si>
    <t>07-Sep-2015 09:22:44</t>
  </si>
  <si>
    <t>F1113</t>
  </si>
  <si>
    <t>07-Sep-2015 16:30:43</t>
  </si>
  <si>
    <t>F1114</t>
  </si>
  <si>
    <t>07-Sep-2015 16:55:14</t>
  </si>
  <si>
    <t>F1115</t>
  </si>
  <si>
    <t>07-Sep-2015 17:26:51</t>
  </si>
  <si>
    <t>F1116</t>
  </si>
  <si>
    <t>07-Sep-2015 17:48:55</t>
  </si>
  <si>
    <t>P</t>
  </si>
  <si>
    <t>F1117</t>
  </si>
  <si>
    <t>08-Sep-2015 09:14:06</t>
  </si>
  <si>
    <t>F1118</t>
  </si>
  <si>
    <t>08-Sep-2015 09:25:54</t>
  </si>
  <si>
    <t>F1119</t>
  </si>
  <si>
    <t>08-Sep-2015 09:30:09</t>
  </si>
  <si>
    <t>F1120</t>
  </si>
  <si>
    <t>08-Sep-2015 09:34:29</t>
  </si>
  <si>
    <t>CMT-TECHNIK, S. DE R.L. DE C.V.</t>
  </si>
  <si>
    <t>F1121</t>
  </si>
  <si>
    <t>08-Sep-2015 10:53:50</t>
  </si>
  <si>
    <t>F1122</t>
  </si>
  <si>
    <t>08-Sep-2015 10:56:29</t>
  </si>
  <si>
    <t>SAM SOL, S.A.</t>
  </si>
  <si>
    <t>F1123</t>
  </si>
  <si>
    <t>08-Sep-2015 10:59:42</t>
  </si>
  <si>
    <t>F1124</t>
  </si>
  <si>
    <t>08-Sep-2015 15:23:57</t>
  </si>
  <si>
    <t>F1125</t>
  </si>
  <si>
    <t>10-Sep-2015 12:42:26</t>
  </si>
  <si>
    <t>C&amp;C LOGISTICS EL SALVADOR, S.A. DE C.V.</t>
  </si>
  <si>
    <t>F1126</t>
  </si>
  <si>
    <t>10-Sep-2015 12:48:21</t>
  </si>
  <si>
    <t>OPLEX, S.A. DE C.V.</t>
  </si>
  <si>
    <t>F1127</t>
  </si>
  <si>
    <t>10-Sep-2015 13:00:20</t>
  </si>
  <si>
    <t>F1128</t>
  </si>
  <si>
    <t>10-Sep-2015 13:09:20</t>
  </si>
  <si>
    <t>F1129</t>
  </si>
  <si>
    <t>10-Sep-2015 13:15:30</t>
  </si>
  <si>
    <t>F1130</t>
  </si>
  <si>
    <t>11-Sep-2015 11:40:48</t>
  </si>
  <si>
    <t>GRUPO LAFI, S.A. DE CV</t>
  </si>
  <si>
    <t>F1131</t>
  </si>
  <si>
    <t>11-Sep-2015 12:06:34</t>
  </si>
  <si>
    <t>F1132</t>
  </si>
  <si>
    <t>11-Sep-2015 12:47:51</t>
  </si>
  <si>
    <t>F1133</t>
  </si>
  <si>
    <t>11-Sep-2015 12:57:13</t>
  </si>
  <si>
    <t>F1134</t>
  </si>
  <si>
    <t>11-Sep-2015 13:30:43</t>
  </si>
  <si>
    <t>F1135</t>
  </si>
  <si>
    <t>11-Sep-2015 14:22:34</t>
  </si>
  <si>
    <t>CIMEXLANA, S. DE R.L. DE C.V.</t>
  </si>
  <si>
    <t>F1136</t>
  </si>
  <si>
    <t>11-Sep-2015 14:26:48</t>
  </si>
  <si>
    <t>F1137</t>
  </si>
  <si>
    <t>11-Sep-2015 17:33:00</t>
  </si>
  <si>
    <t>PISOS CREATIVOS, S. DE R.L. DE C.V.</t>
  </si>
  <si>
    <t>F1138</t>
  </si>
  <si>
    <t>14-Sep-2015 17:47:12</t>
  </si>
  <si>
    <t>F1139</t>
  </si>
  <si>
    <t>15-Sep-2015 10:17:14</t>
  </si>
  <si>
    <t>F1140</t>
  </si>
  <si>
    <t>15-Sep-2015 10:33:14</t>
  </si>
  <si>
    <t>GTLOGISTICS, S.A. DE C.V.</t>
  </si>
  <si>
    <t>F1141</t>
  </si>
  <si>
    <t>15-Sep-2015 11:25:35</t>
  </si>
  <si>
    <t>EQUIPOS, MATERIALES Y PROYECTOS ELECTRICOS, S.A.</t>
  </si>
  <si>
    <t>F1142</t>
  </si>
  <si>
    <t>15-Sep-2015 12:55:11</t>
  </si>
  <si>
    <t>F1143</t>
  </si>
  <si>
    <t>15-Sep-2015 12:57:55</t>
  </si>
  <si>
    <t>F1144</t>
  </si>
  <si>
    <t>15-Sep-2015 13:29:37</t>
  </si>
  <si>
    <t>F1145</t>
  </si>
  <si>
    <t>15-Sep-2015 13:31:23</t>
  </si>
  <si>
    <t>F1146</t>
  </si>
  <si>
    <t>15-Sep-2015 13:41:44</t>
  </si>
  <si>
    <t>F1147</t>
  </si>
  <si>
    <t>18-Sep-2015 15:21:01</t>
  </si>
  <si>
    <t>F1148</t>
  </si>
  <si>
    <t>22-Sep-2015 11:36:21</t>
  </si>
  <si>
    <t>F1149</t>
  </si>
  <si>
    <t>22-Sep-2015 11:58:34</t>
  </si>
  <si>
    <t>F1150</t>
  </si>
  <si>
    <t>22-Sep-2015 12:59:14</t>
  </si>
  <si>
    <t>F1151</t>
  </si>
  <si>
    <t>22-Sep-2015 13:01:40</t>
  </si>
  <si>
    <t>F1152</t>
  </si>
  <si>
    <t>22-Sep-2015 13:03:23</t>
  </si>
  <si>
    <t>F1153</t>
  </si>
  <si>
    <t>22-Sep-2015 13:22:09</t>
  </si>
  <si>
    <t>F1154</t>
  </si>
  <si>
    <t>22-Sep-2015 13:24:27</t>
  </si>
  <si>
    <t>F1155</t>
  </si>
  <si>
    <t>22-Sep-2015 13:26:05</t>
  </si>
  <si>
    <t>F1156</t>
  </si>
  <si>
    <t>22-Sep-2015 14:50:43</t>
  </si>
  <si>
    <t>SALETTE WORLD TRADING, S.A. DE C.V.</t>
  </si>
  <si>
    <t>F1157</t>
  </si>
  <si>
    <t>23-Sep-2015 12:54:15</t>
  </si>
  <si>
    <t>F1158</t>
  </si>
  <si>
    <t>24-Sep-2015 12:54:53</t>
  </si>
  <si>
    <t>F1159</t>
  </si>
  <si>
    <t>24-Sep-2015 14:11:45</t>
  </si>
  <si>
    <t>F1160</t>
  </si>
  <si>
    <t>24-Sep-2015 14:36:28</t>
  </si>
  <si>
    <t>F1161</t>
  </si>
  <si>
    <t>24-Sep-2015 14:56:04</t>
  </si>
  <si>
    <t>F1162</t>
  </si>
  <si>
    <t>24-Sep-2015 14:59:09</t>
  </si>
  <si>
    <t>F1163</t>
  </si>
  <si>
    <t>25-Sep-2015 15:23:02</t>
  </si>
  <si>
    <t>F1164</t>
  </si>
  <si>
    <t>25-Sep-2015 15:27:38</t>
  </si>
  <si>
    <t>F1165</t>
  </si>
  <si>
    <t>25-Sep-2015 15:33:11</t>
  </si>
  <si>
    <t>F1166</t>
  </si>
  <si>
    <t>25-Sep-2015 15:50:42</t>
  </si>
  <si>
    <t>SUB TOTAL</t>
  </si>
  <si>
    <t>Ret. IVA</t>
  </si>
  <si>
    <t>mes sig</t>
  </si>
  <si>
    <t>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</si>
</sst>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/mm/yyyy;@"/>
    <numFmt numFmtId="166" formatCode="0.00000000"/>
  </numFmts>
  <fonts count="21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0" fontId="1" fillId="0" borderId="0" xfId="0" applyNumberFormat="1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/>
    <xf numFmtId="39" fontId="10" fillId="0" borderId="0" xfId="0" applyNumberFormat="1" applyFont="1"/>
    <xf numFmtId="39" fontId="1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distributed"/>
    </xf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165" fontId="12" fillId="0" borderId="0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165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166" fontId="12" fillId="0" borderId="0" xfId="0" applyNumberFormat="1" applyFont="1" applyBorder="1" applyAlignment="1">
      <alignment horizontal="right" vertical="top"/>
    </xf>
    <xf numFmtId="165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4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39" fontId="18" fillId="0" borderId="0" xfId="0" applyNumberFormat="1" applyFont="1"/>
    <xf numFmtId="165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4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166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39" fontId="19" fillId="0" borderId="0" xfId="0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4" fontId="0" fillId="0" borderId="0" xfId="0" applyNumberFormat="1"/>
    <xf numFmtId="0" fontId="20" fillId="0" borderId="0" xfId="0" applyFont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distributed" wrapText="1"/>
    </xf>
    <xf numFmtId="0" fontId="15" fillId="0" borderId="6" xfId="0" applyFont="1" applyBorder="1" applyAlignment="1">
      <alignment horizontal="center" vertical="distributed" wrapText="1"/>
    </xf>
    <xf numFmtId="0" fontId="15" fillId="0" borderId="7" xfId="0" applyFont="1" applyBorder="1" applyAlignment="1">
      <alignment horizontal="center" vertical="distributed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distributed"/>
    </xf>
    <xf numFmtId="164" fontId="13" fillId="3" borderId="4" xfId="0" applyNumberFormat="1" applyFont="1" applyFill="1" applyBorder="1" applyAlignment="1">
      <alignment horizontal="right" wrapText="1"/>
    </xf>
    <xf numFmtId="164" fontId="13" fillId="3" borderId="5" xfId="0" applyNumberFormat="1" applyFont="1" applyFill="1" applyBorder="1" applyAlignment="1">
      <alignment horizontal="right" wrapText="1"/>
    </xf>
    <xf numFmtId="164" fontId="13" fillId="0" borderId="4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 textRotation="51"/>
    </xf>
    <xf numFmtId="0" fontId="14" fillId="0" borderId="7" xfId="0" applyFont="1" applyBorder="1" applyAlignment="1">
      <alignment horizontal="center" vertical="center" textRotation="5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showGridLines="0" zoomScale="62" zoomScaleNormal="62" workbookViewId="0">
      <pane ySplit="8" topLeftCell="A60" activePane="bottomLeft" state="frozen"/>
      <selection pane="bottomLeft" activeCell="M80" sqref="M80"/>
    </sheetView>
  </sheetViews>
  <sheetFormatPr baseColWidth="10" defaultRowHeight="16.5" x14ac:dyDescent="0.3"/>
  <cols>
    <col min="1" max="1" width="13.7109375" style="1" customWidth="1"/>
    <col min="2" max="2" width="15.7109375" style="1" customWidth="1"/>
    <col min="3" max="3" width="44.28515625" style="1" customWidth="1"/>
    <col min="4" max="4" width="10" style="1" customWidth="1"/>
    <col min="5" max="5" width="8.7109375" style="1" bestFit="1" customWidth="1"/>
    <col min="6" max="6" width="14.140625" style="1" customWidth="1"/>
    <col min="7" max="7" width="9.7109375" style="1" customWidth="1"/>
    <col min="8" max="8" width="20.42578125" style="1" customWidth="1"/>
    <col min="9" max="9" width="19.42578125" style="1" customWidth="1"/>
    <col min="10" max="10" width="20.42578125" style="1" customWidth="1"/>
    <col min="11" max="12" width="16.7109375" style="1" customWidth="1"/>
    <col min="13" max="13" width="22" style="11" customWidth="1"/>
    <col min="14" max="14" width="18.7109375" style="11" customWidth="1"/>
    <col min="15" max="15" width="17.5703125" style="11" customWidth="1"/>
    <col min="16" max="17" width="14.7109375" style="11" customWidth="1"/>
    <col min="18" max="18" width="16.140625" style="11" customWidth="1"/>
    <col min="19" max="20" width="14.7109375" style="11" customWidth="1"/>
    <col min="21" max="21" width="41.5703125" style="1" customWidth="1"/>
    <col min="22" max="22" width="28.7109375" style="1" hidden="1" customWidth="1"/>
    <col min="23" max="23" width="0.140625" style="1" customWidth="1"/>
    <col min="24" max="16384" width="11.42578125" style="1"/>
  </cols>
  <sheetData>
    <row r="1" spans="1:22" ht="36" customHeight="1" x14ac:dyDescent="0.6">
      <c r="A1" s="76" t="s">
        <v>24</v>
      </c>
      <c r="B1" s="76"/>
      <c r="C1" s="76"/>
    </row>
    <row r="2" spans="1:22" ht="18" customHeight="1" x14ac:dyDescent="0.35">
      <c r="A2" s="79" t="s">
        <v>25</v>
      </c>
      <c r="B2" s="79"/>
      <c r="C2" s="79"/>
      <c r="D2" s="5"/>
      <c r="E2" s="6"/>
      <c r="F2" s="6"/>
      <c r="G2" s="6"/>
      <c r="H2" s="6"/>
      <c r="I2" s="6"/>
      <c r="J2" s="5"/>
      <c r="K2" s="6"/>
      <c r="L2" s="5"/>
    </row>
    <row r="3" spans="1:22" ht="24" customHeight="1" x14ac:dyDescent="0.35">
      <c r="A3" s="80" t="s">
        <v>26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2" ht="18" customHeight="1" x14ac:dyDescent="0.3">
      <c r="A4" s="84" t="s">
        <v>27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</row>
    <row r="5" spans="1:22" ht="18" customHeight="1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1:22" ht="9.75" customHeight="1" thickBot="1" x14ac:dyDescent="0.35">
      <c r="A6" s="77"/>
      <c r="B6" s="78"/>
      <c r="C6" s="78"/>
      <c r="D6" s="4"/>
      <c r="E6" s="7"/>
      <c r="F6" s="7"/>
      <c r="G6" s="7"/>
      <c r="H6" s="7"/>
      <c r="I6" s="7"/>
      <c r="J6" s="7"/>
      <c r="K6" s="7"/>
      <c r="L6" s="7"/>
    </row>
    <row r="7" spans="1:22" ht="16.5" customHeight="1" x14ac:dyDescent="0.3">
      <c r="A7" s="65" t="s">
        <v>0</v>
      </c>
      <c r="B7" s="65" t="s">
        <v>1</v>
      </c>
      <c r="C7" s="65" t="s">
        <v>6</v>
      </c>
      <c r="D7" s="65" t="s">
        <v>19</v>
      </c>
      <c r="E7" s="65" t="s">
        <v>9</v>
      </c>
      <c r="F7" s="65"/>
      <c r="G7" s="81" t="s">
        <v>16</v>
      </c>
      <c r="H7" s="65" t="s">
        <v>18</v>
      </c>
      <c r="I7" s="71" t="s">
        <v>12</v>
      </c>
      <c r="J7" s="71"/>
      <c r="K7" s="71" t="s">
        <v>13</v>
      </c>
      <c r="L7" s="71"/>
      <c r="M7" s="67" t="s">
        <v>14</v>
      </c>
      <c r="N7" s="67" t="s">
        <v>11</v>
      </c>
      <c r="O7" s="66" t="s">
        <v>17</v>
      </c>
      <c r="P7" s="67" t="s">
        <v>15</v>
      </c>
      <c r="Q7" s="69" t="s">
        <v>20</v>
      </c>
      <c r="R7" s="69" t="s">
        <v>21</v>
      </c>
      <c r="S7" s="69" t="s">
        <v>22</v>
      </c>
      <c r="T7" s="69" t="s">
        <v>23</v>
      </c>
      <c r="U7" s="65" t="s">
        <v>4</v>
      </c>
      <c r="V7" s="59" t="s">
        <v>5</v>
      </c>
    </row>
    <row r="8" spans="1:22" s="2" customFormat="1" ht="17.25" customHeight="1" thickBot="1" x14ac:dyDescent="0.25">
      <c r="A8" s="65"/>
      <c r="B8" s="65"/>
      <c r="C8" s="65"/>
      <c r="D8" s="65"/>
      <c r="E8" s="14" t="s">
        <v>8</v>
      </c>
      <c r="F8" s="14" t="s">
        <v>10</v>
      </c>
      <c r="G8" s="82"/>
      <c r="H8" s="65"/>
      <c r="I8" s="14" t="s">
        <v>2</v>
      </c>
      <c r="J8" s="14" t="s">
        <v>3</v>
      </c>
      <c r="K8" s="14" t="s">
        <v>2</v>
      </c>
      <c r="L8" s="14" t="s">
        <v>3</v>
      </c>
      <c r="M8" s="68"/>
      <c r="N8" s="68"/>
      <c r="O8" s="66"/>
      <c r="P8" s="68"/>
      <c r="Q8" s="70"/>
      <c r="R8" s="70"/>
      <c r="S8" s="70"/>
      <c r="T8" s="70"/>
      <c r="U8" s="65"/>
      <c r="V8" s="60"/>
    </row>
    <row r="9" spans="1:22" s="8" customFormat="1" ht="16.5" customHeight="1" x14ac:dyDescent="0.25">
      <c r="A9" s="21"/>
      <c r="B9" s="18"/>
      <c r="C9" s="19"/>
      <c r="D9" s="20"/>
      <c r="E9" s="17"/>
      <c r="F9" s="27"/>
      <c r="G9" s="17"/>
      <c r="H9" s="28"/>
      <c r="I9" s="16"/>
      <c r="J9" s="16"/>
      <c r="K9" s="16"/>
      <c r="L9" s="16"/>
      <c r="M9" s="16"/>
      <c r="N9" s="16"/>
      <c r="O9" s="16"/>
      <c r="P9" s="22"/>
      <c r="Q9" s="22"/>
      <c r="R9" s="22"/>
      <c r="S9" s="22"/>
      <c r="T9" s="22"/>
      <c r="U9" s="15"/>
      <c r="V9" s="9"/>
    </row>
    <row r="10" spans="1:22" s="8" customFormat="1" ht="16.5" customHeight="1" x14ac:dyDescent="0.25">
      <c r="A10" s="21">
        <v>42248</v>
      </c>
      <c r="B10" s="18" t="s">
        <v>28</v>
      </c>
      <c r="C10" s="19" t="s">
        <v>29</v>
      </c>
      <c r="D10" s="20" t="s">
        <v>30</v>
      </c>
      <c r="E10" s="17" t="s">
        <v>31</v>
      </c>
      <c r="F10" s="27">
        <v>1105</v>
      </c>
      <c r="G10" s="17" t="s">
        <v>32</v>
      </c>
      <c r="H10" s="28">
        <v>16.782900000000001</v>
      </c>
      <c r="I10" s="16">
        <v>4380.3500000000004</v>
      </c>
      <c r="J10" s="16"/>
      <c r="K10" s="16">
        <v>261</v>
      </c>
      <c r="L10" s="16"/>
      <c r="M10" s="16">
        <v>3776.1600000000003</v>
      </c>
      <c r="N10" s="16">
        <v>604.19000000000005</v>
      </c>
      <c r="O10" s="16">
        <v>0</v>
      </c>
      <c r="P10" s="22" t="s">
        <v>33</v>
      </c>
      <c r="Q10" s="22" t="s">
        <v>34</v>
      </c>
      <c r="R10" s="22" t="s">
        <v>34</v>
      </c>
      <c r="S10" s="22" t="s">
        <v>34</v>
      </c>
      <c r="T10" s="22" t="s">
        <v>34</v>
      </c>
      <c r="U10" s="15" t="s">
        <v>35</v>
      </c>
      <c r="V10" s="9" t="s">
        <v>36</v>
      </c>
    </row>
    <row r="11" spans="1:22" s="8" customFormat="1" ht="16.5" customHeight="1" x14ac:dyDescent="0.25">
      <c r="A11" s="21">
        <v>42249</v>
      </c>
      <c r="B11" s="18" t="s">
        <v>37</v>
      </c>
      <c r="C11" s="19" t="s">
        <v>38</v>
      </c>
      <c r="D11" s="20" t="s">
        <v>30</v>
      </c>
      <c r="E11" s="17" t="s">
        <v>31</v>
      </c>
      <c r="F11" s="27">
        <v>1106</v>
      </c>
      <c r="G11" s="17" t="s">
        <v>32</v>
      </c>
      <c r="H11" s="28">
        <v>16.869199999999999</v>
      </c>
      <c r="I11" s="16">
        <v>56705.81</v>
      </c>
      <c r="J11" s="16"/>
      <c r="K11" s="16">
        <v>3361.5</v>
      </c>
      <c r="L11" s="16"/>
      <c r="M11" s="16">
        <v>56705.81</v>
      </c>
      <c r="N11" s="16">
        <v>0</v>
      </c>
      <c r="O11" s="16">
        <v>0</v>
      </c>
      <c r="P11" s="22" t="s">
        <v>33</v>
      </c>
      <c r="Q11" s="22" t="s">
        <v>34</v>
      </c>
      <c r="R11" s="22" t="s">
        <v>34</v>
      </c>
      <c r="S11" s="22" t="s">
        <v>34</v>
      </c>
      <c r="T11" s="22" t="s">
        <v>34</v>
      </c>
      <c r="U11" s="15" t="s">
        <v>39</v>
      </c>
      <c r="V11" s="9" t="s">
        <v>40</v>
      </c>
    </row>
    <row r="12" spans="1:22" s="8" customFormat="1" ht="16.5" customHeight="1" x14ac:dyDescent="0.25">
      <c r="A12" s="21">
        <v>42249</v>
      </c>
      <c r="B12" s="18" t="s">
        <v>37</v>
      </c>
      <c r="C12" s="19" t="s">
        <v>38</v>
      </c>
      <c r="D12" s="20" t="s">
        <v>30</v>
      </c>
      <c r="E12" s="17" t="s">
        <v>31</v>
      </c>
      <c r="F12" s="27">
        <v>1107</v>
      </c>
      <c r="G12" s="17" t="s">
        <v>32</v>
      </c>
      <c r="H12" s="28">
        <v>16.869199999999999</v>
      </c>
      <c r="I12" s="16">
        <v>56705.81</v>
      </c>
      <c r="J12" s="16"/>
      <c r="K12" s="16">
        <v>3361.5</v>
      </c>
      <c r="L12" s="16"/>
      <c r="M12" s="16">
        <v>56705.81</v>
      </c>
      <c r="N12" s="16">
        <v>0</v>
      </c>
      <c r="O12" s="16">
        <v>0</v>
      </c>
      <c r="P12" s="22" t="s">
        <v>33</v>
      </c>
      <c r="Q12" s="22" t="s">
        <v>34</v>
      </c>
      <c r="R12" s="22" t="s">
        <v>34</v>
      </c>
      <c r="S12" s="22" t="s">
        <v>34</v>
      </c>
      <c r="T12" s="22" t="s">
        <v>34</v>
      </c>
      <c r="U12" s="15" t="s">
        <v>41</v>
      </c>
      <c r="V12" s="9" t="s">
        <v>42</v>
      </c>
    </row>
    <row r="13" spans="1:22" s="8" customFormat="1" ht="16.5" customHeight="1" x14ac:dyDescent="0.25">
      <c r="A13" s="21">
        <v>42254</v>
      </c>
      <c r="B13" s="18" t="s">
        <v>43</v>
      </c>
      <c r="C13" s="19" t="s">
        <v>44</v>
      </c>
      <c r="D13" s="20" t="s">
        <v>30</v>
      </c>
      <c r="E13" s="17" t="s">
        <v>31</v>
      </c>
      <c r="F13" s="27">
        <v>1108</v>
      </c>
      <c r="G13" s="17" t="s">
        <v>32</v>
      </c>
      <c r="H13" s="28">
        <v>1</v>
      </c>
      <c r="I13" s="16"/>
      <c r="J13" s="16"/>
      <c r="K13" s="16"/>
      <c r="L13" s="16"/>
      <c r="M13" s="16">
        <v>0</v>
      </c>
      <c r="N13" s="16">
        <v>0</v>
      </c>
      <c r="O13" s="16">
        <v>0</v>
      </c>
      <c r="P13" s="22" t="s">
        <v>34</v>
      </c>
      <c r="Q13" s="22" t="s">
        <v>34</v>
      </c>
      <c r="R13" s="22" t="s">
        <v>34</v>
      </c>
      <c r="S13" s="22" t="s">
        <v>34</v>
      </c>
      <c r="T13" s="22" t="s">
        <v>34</v>
      </c>
      <c r="U13" s="15" t="s">
        <v>45</v>
      </c>
      <c r="V13" s="9" t="s">
        <v>46</v>
      </c>
    </row>
    <row r="14" spans="1:22" s="8" customFormat="1" ht="16.5" customHeight="1" x14ac:dyDescent="0.25">
      <c r="A14" s="21">
        <v>42250</v>
      </c>
      <c r="B14" s="18" t="s">
        <v>47</v>
      </c>
      <c r="C14" s="19" t="s">
        <v>48</v>
      </c>
      <c r="D14" s="20" t="s">
        <v>30</v>
      </c>
      <c r="E14" s="17" t="s">
        <v>31</v>
      </c>
      <c r="F14" s="27">
        <v>1109</v>
      </c>
      <c r="G14" s="17" t="s">
        <v>32</v>
      </c>
      <c r="H14" s="28">
        <v>1</v>
      </c>
      <c r="I14" s="16"/>
      <c r="J14" s="16"/>
      <c r="K14" s="16"/>
      <c r="L14" s="16"/>
      <c r="M14" s="16">
        <v>0</v>
      </c>
      <c r="N14" s="16">
        <v>0</v>
      </c>
      <c r="O14" s="16">
        <v>0</v>
      </c>
      <c r="P14" s="22" t="s">
        <v>34</v>
      </c>
      <c r="Q14" s="22" t="s">
        <v>34</v>
      </c>
      <c r="R14" s="22" t="s">
        <v>34</v>
      </c>
      <c r="S14" s="22" t="s">
        <v>34</v>
      </c>
      <c r="T14" s="22" t="s">
        <v>34</v>
      </c>
      <c r="U14" s="15" t="s">
        <v>45</v>
      </c>
      <c r="V14" s="9" t="s">
        <v>49</v>
      </c>
    </row>
    <row r="15" spans="1:22" s="8" customFormat="1" ht="16.5" customHeight="1" x14ac:dyDescent="0.25">
      <c r="A15" s="21">
        <v>42250</v>
      </c>
      <c r="B15" s="18">
        <v>1711089477</v>
      </c>
      <c r="C15" s="19" t="s">
        <v>50</v>
      </c>
      <c r="D15" s="20" t="s">
        <v>30</v>
      </c>
      <c r="E15" s="17" t="s">
        <v>31</v>
      </c>
      <c r="F15" s="27">
        <v>1110</v>
      </c>
      <c r="G15" s="17" t="s">
        <v>32</v>
      </c>
      <c r="H15" s="28">
        <v>1</v>
      </c>
      <c r="I15" s="16"/>
      <c r="J15" s="16"/>
      <c r="K15" s="16"/>
      <c r="L15" s="16"/>
      <c r="M15" s="16">
        <v>0</v>
      </c>
      <c r="N15" s="16">
        <v>0</v>
      </c>
      <c r="O15" s="16">
        <v>0</v>
      </c>
      <c r="P15" s="22" t="s">
        <v>34</v>
      </c>
      <c r="Q15" s="22" t="s">
        <v>34</v>
      </c>
      <c r="R15" s="22" t="s">
        <v>34</v>
      </c>
      <c r="S15" s="22" t="s">
        <v>34</v>
      </c>
      <c r="T15" s="22" t="s">
        <v>34</v>
      </c>
      <c r="U15" s="15" t="s">
        <v>45</v>
      </c>
      <c r="V15" s="9" t="s">
        <v>51</v>
      </c>
    </row>
    <row r="16" spans="1:22" s="8" customFormat="1" ht="16.5" customHeight="1" x14ac:dyDescent="0.25">
      <c r="A16" s="21">
        <v>42250</v>
      </c>
      <c r="B16" s="18" t="s">
        <v>52</v>
      </c>
      <c r="C16" s="19" t="s">
        <v>53</v>
      </c>
      <c r="D16" s="20" t="s">
        <v>30</v>
      </c>
      <c r="E16" s="17" t="s">
        <v>31</v>
      </c>
      <c r="F16" s="27">
        <v>1111</v>
      </c>
      <c r="G16" s="17" t="s">
        <v>32</v>
      </c>
      <c r="H16" s="28">
        <v>1</v>
      </c>
      <c r="I16" s="16"/>
      <c r="J16" s="16"/>
      <c r="K16" s="16"/>
      <c r="L16" s="16"/>
      <c r="M16" s="16">
        <v>0</v>
      </c>
      <c r="N16" s="16">
        <v>0</v>
      </c>
      <c r="O16" s="16">
        <v>0</v>
      </c>
      <c r="P16" s="22" t="s">
        <v>34</v>
      </c>
      <c r="Q16" s="22" t="s">
        <v>34</v>
      </c>
      <c r="R16" s="22" t="s">
        <v>34</v>
      </c>
      <c r="S16" s="22" t="s">
        <v>34</v>
      </c>
      <c r="T16" s="22" t="s">
        <v>34</v>
      </c>
      <c r="U16" s="15" t="s">
        <v>45</v>
      </c>
      <c r="V16" s="9" t="s">
        <v>54</v>
      </c>
    </row>
    <row r="17" spans="1:22" s="8" customFormat="1" ht="16.5" customHeight="1" x14ac:dyDescent="0.25">
      <c r="A17" s="31">
        <v>42254</v>
      </c>
      <c r="B17" s="32" t="s">
        <v>52</v>
      </c>
      <c r="C17" s="33" t="s">
        <v>53</v>
      </c>
      <c r="D17" s="34" t="s">
        <v>30</v>
      </c>
      <c r="E17" s="35" t="s">
        <v>31</v>
      </c>
      <c r="F17" s="36">
        <v>1113</v>
      </c>
      <c r="G17" s="35" t="s">
        <v>32</v>
      </c>
      <c r="H17" s="37">
        <v>16.845400000000001</v>
      </c>
      <c r="I17" s="38">
        <v>9067.4699999999993</v>
      </c>
      <c r="J17" s="38"/>
      <c r="K17" s="38">
        <v>538.27</v>
      </c>
      <c r="L17" s="38"/>
      <c r="M17" s="38">
        <v>7816.7799999999988</v>
      </c>
      <c r="N17" s="38">
        <v>1250.69</v>
      </c>
      <c r="O17" s="38">
        <v>0</v>
      </c>
      <c r="P17" s="39" t="s">
        <v>33</v>
      </c>
      <c r="Q17" s="39" t="s">
        <v>34</v>
      </c>
      <c r="R17" s="39" t="s">
        <v>34</v>
      </c>
      <c r="S17" s="39" t="s">
        <v>34</v>
      </c>
      <c r="T17" s="39" t="s">
        <v>34</v>
      </c>
      <c r="U17" s="40" t="s">
        <v>55</v>
      </c>
      <c r="V17" s="41" t="s">
        <v>56</v>
      </c>
    </row>
    <row r="18" spans="1:22" s="8" customFormat="1" ht="16.5" customHeight="1" x14ac:dyDescent="0.25">
      <c r="A18" s="21">
        <v>42254</v>
      </c>
      <c r="B18" s="18" t="s">
        <v>52</v>
      </c>
      <c r="C18" s="19" t="s">
        <v>53</v>
      </c>
      <c r="D18" s="20" t="s">
        <v>30</v>
      </c>
      <c r="E18" s="17" t="s">
        <v>31</v>
      </c>
      <c r="F18" s="27">
        <v>1114</v>
      </c>
      <c r="G18" s="17" t="s">
        <v>32</v>
      </c>
      <c r="H18" s="28">
        <v>16.845400000000001</v>
      </c>
      <c r="I18" s="16">
        <v>12499.39</v>
      </c>
      <c r="J18" s="16"/>
      <c r="K18" s="16">
        <v>742.01</v>
      </c>
      <c r="L18" s="16"/>
      <c r="M18" s="16">
        <v>10775.34</v>
      </c>
      <c r="N18" s="16">
        <v>1724.05</v>
      </c>
      <c r="O18" s="16">
        <v>0</v>
      </c>
      <c r="P18" s="22" t="s">
        <v>33</v>
      </c>
      <c r="Q18" s="22" t="s">
        <v>34</v>
      </c>
      <c r="R18" s="22" t="s">
        <v>34</v>
      </c>
      <c r="S18" s="22" t="s">
        <v>34</v>
      </c>
      <c r="T18" s="22" t="s">
        <v>34</v>
      </c>
      <c r="U18" s="15" t="s">
        <v>57</v>
      </c>
      <c r="V18" s="9" t="s">
        <v>58</v>
      </c>
    </row>
    <row r="19" spans="1:22" s="8" customFormat="1" ht="16.5" customHeight="1" x14ac:dyDescent="0.25">
      <c r="A19" s="21">
        <v>42254</v>
      </c>
      <c r="B19" s="18" t="s">
        <v>52</v>
      </c>
      <c r="C19" s="19" t="s">
        <v>53</v>
      </c>
      <c r="D19" s="20" t="s">
        <v>30</v>
      </c>
      <c r="E19" s="17" t="s">
        <v>31</v>
      </c>
      <c r="F19" s="27">
        <v>1115</v>
      </c>
      <c r="G19" s="17" t="s">
        <v>32</v>
      </c>
      <c r="H19" s="28">
        <v>16.845400000000001</v>
      </c>
      <c r="I19" s="16">
        <v>11505.16</v>
      </c>
      <c r="J19" s="16"/>
      <c r="K19" s="16">
        <v>682.99</v>
      </c>
      <c r="L19" s="16"/>
      <c r="M19" s="16">
        <v>9918.24</v>
      </c>
      <c r="N19" s="16">
        <v>1586.92</v>
      </c>
      <c r="O19" s="16">
        <v>0</v>
      </c>
      <c r="P19" s="22" t="s">
        <v>33</v>
      </c>
      <c r="Q19" s="22" t="s">
        <v>34</v>
      </c>
      <c r="R19" s="22" t="s">
        <v>34</v>
      </c>
      <c r="S19" s="22" t="s">
        <v>34</v>
      </c>
      <c r="T19" s="22" t="s">
        <v>34</v>
      </c>
      <c r="U19" s="15" t="s">
        <v>59</v>
      </c>
      <c r="V19" s="9" t="s">
        <v>60</v>
      </c>
    </row>
    <row r="20" spans="1:22" s="8" customFormat="1" ht="16.5" customHeight="1" x14ac:dyDescent="0.25">
      <c r="A20" s="21">
        <v>42254</v>
      </c>
      <c r="B20" s="18" t="s">
        <v>43</v>
      </c>
      <c r="C20" s="19" t="s">
        <v>44</v>
      </c>
      <c r="D20" s="20" t="s">
        <v>30</v>
      </c>
      <c r="E20" s="17" t="s">
        <v>31</v>
      </c>
      <c r="F20" s="27">
        <v>1116</v>
      </c>
      <c r="G20" s="17" t="s">
        <v>61</v>
      </c>
      <c r="H20" s="28">
        <v>1</v>
      </c>
      <c r="I20" s="16">
        <v>34800</v>
      </c>
      <c r="J20" s="16"/>
      <c r="K20" s="16">
        <v>1994.6</v>
      </c>
      <c r="L20" s="16"/>
      <c r="M20" s="16">
        <v>30000</v>
      </c>
      <c r="N20" s="16">
        <v>4800</v>
      </c>
      <c r="O20" s="16">
        <v>0</v>
      </c>
      <c r="P20" s="22" t="s">
        <v>33</v>
      </c>
      <c r="Q20" s="22" t="s">
        <v>34</v>
      </c>
      <c r="R20" s="22" t="s">
        <v>34</v>
      </c>
      <c r="S20" s="22" t="s">
        <v>34</v>
      </c>
      <c r="T20" s="22" t="s">
        <v>34</v>
      </c>
      <c r="U20" s="15" t="s">
        <v>62</v>
      </c>
      <c r="V20" s="9" t="s">
        <v>63</v>
      </c>
    </row>
    <row r="21" spans="1:22" s="8" customFormat="1" ht="16.5" customHeight="1" x14ac:dyDescent="0.25">
      <c r="A21" s="21">
        <v>42255</v>
      </c>
      <c r="B21" s="18" t="s">
        <v>52</v>
      </c>
      <c r="C21" s="19" t="s">
        <v>53</v>
      </c>
      <c r="D21" s="20" t="s">
        <v>30</v>
      </c>
      <c r="E21" s="17" t="s">
        <v>31</v>
      </c>
      <c r="F21" s="27">
        <v>1117</v>
      </c>
      <c r="G21" s="17" t="s">
        <v>32</v>
      </c>
      <c r="H21" s="28">
        <v>16.988</v>
      </c>
      <c r="I21" s="16">
        <v>8841.7099999999991</v>
      </c>
      <c r="J21" s="16"/>
      <c r="K21" s="16">
        <v>520.47</v>
      </c>
      <c r="L21" s="16"/>
      <c r="M21" s="16">
        <v>7622.1699999999992</v>
      </c>
      <c r="N21" s="16">
        <v>1219.54</v>
      </c>
      <c r="O21" s="16">
        <v>0</v>
      </c>
      <c r="P21" s="22" t="s">
        <v>33</v>
      </c>
      <c r="Q21" s="22" t="s">
        <v>34</v>
      </c>
      <c r="R21" s="22" t="s">
        <v>34</v>
      </c>
      <c r="S21" s="22" t="s">
        <v>34</v>
      </c>
      <c r="T21" s="22" t="s">
        <v>34</v>
      </c>
      <c r="U21" s="15" t="s">
        <v>64</v>
      </c>
      <c r="V21" s="9" t="s">
        <v>65</v>
      </c>
    </row>
    <row r="22" spans="1:22" s="8" customFormat="1" ht="16.5" customHeight="1" x14ac:dyDescent="0.25">
      <c r="A22" s="21">
        <v>42255</v>
      </c>
      <c r="B22" s="18">
        <v>1711089477</v>
      </c>
      <c r="C22" s="19" t="s">
        <v>50</v>
      </c>
      <c r="D22" s="20" t="s">
        <v>30</v>
      </c>
      <c r="E22" s="17" t="s">
        <v>31</v>
      </c>
      <c r="F22" s="27">
        <v>1118</v>
      </c>
      <c r="G22" s="17" t="s">
        <v>32</v>
      </c>
      <c r="H22" s="28">
        <v>16.988</v>
      </c>
      <c r="I22" s="16">
        <v>40260.199999999997</v>
      </c>
      <c r="J22" s="16"/>
      <c r="K22" s="16">
        <v>2369.92</v>
      </c>
      <c r="L22" s="16"/>
      <c r="M22" s="16">
        <v>40260.199999999997</v>
      </c>
      <c r="N22" s="16">
        <v>0</v>
      </c>
      <c r="O22" s="16">
        <v>0</v>
      </c>
      <c r="P22" s="22" t="s">
        <v>33</v>
      </c>
      <c r="Q22" s="22" t="s">
        <v>34</v>
      </c>
      <c r="R22" s="22" t="s">
        <v>34</v>
      </c>
      <c r="S22" s="22" t="s">
        <v>34</v>
      </c>
      <c r="T22" s="22" t="s">
        <v>34</v>
      </c>
      <c r="U22" s="15" t="s">
        <v>66</v>
      </c>
      <c r="V22" s="9" t="s">
        <v>67</v>
      </c>
    </row>
    <row r="23" spans="1:22" s="8" customFormat="1" ht="16.5" customHeight="1" x14ac:dyDescent="0.25">
      <c r="A23" s="21">
        <v>42255</v>
      </c>
      <c r="B23" s="18">
        <v>53595181</v>
      </c>
      <c r="C23" s="19" t="s">
        <v>68</v>
      </c>
      <c r="D23" s="20" t="s">
        <v>30</v>
      </c>
      <c r="E23" s="17" t="s">
        <v>31</v>
      </c>
      <c r="F23" s="27">
        <v>1119</v>
      </c>
      <c r="G23" s="17" t="s">
        <v>32</v>
      </c>
      <c r="H23" s="28">
        <v>16.988</v>
      </c>
      <c r="I23" s="16">
        <v>15883.78</v>
      </c>
      <c r="J23" s="16"/>
      <c r="K23" s="16">
        <v>935</v>
      </c>
      <c r="L23" s="16"/>
      <c r="M23" s="16">
        <v>15883.78</v>
      </c>
      <c r="N23" s="16">
        <v>0</v>
      </c>
      <c r="O23" s="16">
        <v>0</v>
      </c>
      <c r="P23" s="22" t="s">
        <v>33</v>
      </c>
      <c r="Q23" s="22" t="s">
        <v>34</v>
      </c>
      <c r="R23" s="22" t="s">
        <v>34</v>
      </c>
      <c r="S23" s="22" t="s">
        <v>34</v>
      </c>
      <c r="T23" s="22" t="s">
        <v>34</v>
      </c>
      <c r="U23" s="15" t="s">
        <v>69</v>
      </c>
      <c r="V23" s="9" t="s">
        <v>70</v>
      </c>
    </row>
    <row r="24" spans="1:22" s="8" customFormat="1" ht="16.5" customHeight="1" x14ac:dyDescent="0.25">
      <c r="A24" s="21">
        <v>42255</v>
      </c>
      <c r="B24" s="18" t="s">
        <v>71</v>
      </c>
      <c r="C24" s="19" t="s">
        <v>72</v>
      </c>
      <c r="D24" s="20" t="s">
        <v>30</v>
      </c>
      <c r="E24" s="17" t="s">
        <v>31</v>
      </c>
      <c r="F24" s="27">
        <v>1120</v>
      </c>
      <c r="G24" s="17" t="s">
        <v>32</v>
      </c>
      <c r="H24" s="28">
        <v>16.988</v>
      </c>
      <c r="I24" s="16">
        <v>13250.64</v>
      </c>
      <c r="J24" s="16"/>
      <c r="K24" s="16">
        <v>780</v>
      </c>
      <c r="L24" s="16"/>
      <c r="M24" s="16">
        <v>13250.64</v>
      </c>
      <c r="N24" s="16">
        <v>0</v>
      </c>
      <c r="O24" s="16">
        <v>0</v>
      </c>
      <c r="P24" s="22" t="s">
        <v>33</v>
      </c>
      <c r="Q24" s="22" t="s">
        <v>34</v>
      </c>
      <c r="R24" s="22" t="s">
        <v>34</v>
      </c>
      <c r="S24" s="22" t="s">
        <v>34</v>
      </c>
      <c r="T24" s="22" t="s">
        <v>34</v>
      </c>
      <c r="U24" s="15" t="s">
        <v>73</v>
      </c>
      <c r="V24" s="9" t="s">
        <v>74</v>
      </c>
    </row>
    <row r="25" spans="1:22" s="8" customFormat="1" ht="16.5" customHeight="1" x14ac:dyDescent="0.25">
      <c r="A25" s="21">
        <v>42255</v>
      </c>
      <c r="B25" s="18" t="s">
        <v>75</v>
      </c>
      <c r="C25" s="19" t="s">
        <v>76</v>
      </c>
      <c r="D25" s="20" t="s">
        <v>30</v>
      </c>
      <c r="E25" s="17" t="s">
        <v>31</v>
      </c>
      <c r="F25" s="27">
        <v>1121</v>
      </c>
      <c r="G25" s="17" t="s">
        <v>32</v>
      </c>
      <c r="H25" s="28">
        <v>16.988</v>
      </c>
      <c r="I25" s="16">
        <v>30493.46</v>
      </c>
      <c r="J25" s="16"/>
      <c r="K25" s="16">
        <v>1795</v>
      </c>
      <c r="L25" s="16"/>
      <c r="M25" s="16">
        <v>30493.46</v>
      </c>
      <c r="N25" s="16">
        <v>0</v>
      </c>
      <c r="O25" s="16">
        <v>0</v>
      </c>
      <c r="P25" s="22" t="s">
        <v>33</v>
      </c>
      <c r="Q25" s="22" t="s">
        <v>34</v>
      </c>
      <c r="R25" s="22" t="s">
        <v>34</v>
      </c>
      <c r="S25" s="22" t="s">
        <v>34</v>
      </c>
      <c r="T25" s="22" t="s">
        <v>34</v>
      </c>
      <c r="U25" s="15" t="s">
        <v>77</v>
      </c>
      <c r="V25" s="9" t="s">
        <v>78</v>
      </c>
    </row>
    <row r="26" spans="1:22" s="8" customFormat="1" ht="16.5" customHeight="1" x14ac:dyDescent="0.25">
      <c r="A26" s="21">
        <v>42255</v>
      </c>
      <c r="B26" s="18">
        <v>63708906</v>
      </c>
      <c r="C26" s="19" t="s">
        <v>79</v>
      </c>
      <c r="D26" s="20" t="s">
        <v>30</v>
      </c>
      <c r="E26" s="17" t="s">
        <v>31</v>
      </c>
      <c r="F26" s="27">
        <v>1122</v>
      </c>
      <c r="G26" s="17" t="s">
        <v>32</v>
      </c>
      <c r="H26" s="28">
        <v>16.988</v>
      </c>
      <c r="I26" s="16">
        <v>30578.400000000001</v>
      </c>
      <c r="J26" s="16"/>
      <c r="K26" s="16">
        <v>1800</v>
      </c>
      <c r="L26" s="16"/>
      <c r="M26" s="16">
        <v>30578.400000000001</v>
      </c>
      <c r="N26" s="16">
        <v>0</v>
      </c>
      <c r="O26" s="16">
        <v>0</v>
      </c>
      <c r="P26" s="22" t="s">
        <v>33</v>
      </c>
      <c r="Q26" s="22" t="s">
        <v>34</v>
      </c>
      <c r="R26" s="22" t="s">
        <v>34</v>
      </c>
      <c r="S26" s="22" t="s">
        <v>34</v>
      </c>
      <c r="T26" s="22" t="s">
        <v>34</v>
      </c>
      <c r="U26" s="15" t="s">
        <v>80</v>
      </c>
      <c r="V26" s="9" t="s">
        <v>81</v>
      </c>
    </row>
    <row r="27" spans="1:22" s="8" customFormat="1" ht="16.5" customHeight="1" x14ac:dyDescent="0.25">
      <c r="A27" s="21">
        <v>42255</v>
      </c>
      <c r="B27" s="18">
        <v>33630925</v>
      </c>
      <c r="C27" s="19" t="s">
        <v>82</v>
      </c>
      <c r="D27" s="20" t="s">
        <v>30</v>
      </c>
      <c r="E27" s="17" t="s">
        <v>31</v>
      </c>
      <c r="F27" s="27">
        <v>1123</v>
      </c>
      <c r="G27" s="17" t="s">
        <v>32</v>
      </c>
      <c r="H27" s="28">
        <v>16.988</v>
      </c>
      <c r="I27" s="16">
        <v>8663.8799999999992</v>
      </c>
      <c r="J27" s="16"/>
      <c r="K27" s="16">
        <v>510</v>
      </c>
      <c r="L27" s="16"/>
      <c r="M27" s="16">
        <v>8663.8799999999992</v>
      </c>
      <c r="N27" s="16">
        <v>0</v>
      </c>
      <c r="O27" s="16">
        <v>0</v>
      </c>
      <c r="P27" s="22" t="s">
        <v>33</v>
      </c>
      <c r="Q27" s="22" t="s">
        <v>34</v>
      </c>
      <c r="R27" s="22" t="s">
        <v>34</v>
      </c>
      <c r="S27" s="22" t="s">
        <v>34</v>
      </c>
      <c r="T27" s="22" t="s">
        <v>34</v>
      </c>
      <c r="U27" s="15" t="s">
        <v>83</v>
      </c>
      <c r="V27" s="9" t="s">
        <v>84</v>
      </c>
    </row>
    <row r="28" spans="1:22" s="8" customFormat="1" ht="16.5" customHeight="1" x14ac:dyDescent="0.25">
      <c r="A28" s="21">
        <v>42255</v>
      </c>
      <c r="B28" s="18" t="s">
        <v>52</v>
      </c>
      <c r="C28" s="19" t="s">
        <v>53</v>
      </c>
      <c r="D28" s="20" t="s">
        <v>30</v>
      </c>
      <c r="E28" s="17" t="s">
        <v>31</v>
      </c>
      <c r="F28" s="27">
        <v>1124</v>
      </c>
      <c r="G28" s="17" t="s">
        <v>32</v>
      </c>
      <c r="H28" s="28">
        <v>16.988</v>
      </c>
      <c r="I28" s="16">
        <v>2836.89</v>
      </c>
      <c r="J28" s="16"/>
      <c r="K28" s="16">
        <v>167</v>
      </c>
      <c r="L28" s="16"/>
      <c r="M28" s="16">
        <v>2445.5899999999997</v>
      </c>
      <c r="N28" s="16">
        <v>391.3</v>
      </c>
      <c r="O28" s="16">
        <v>0</v>
      </c>
      <c r="P28" s="22" t="s">
        <v>33</v>
      </c>
      <c r="Q28" s="22" t="s">
        <v>34</v>
      </c>
      <c r="R28" s="22" t="s">
        <v>34</v>
      </c>
      <c r="S28" s="22" t="s">
        <v>34</v>
      </c>
      <c r="T28" s="22" t="s">
        <v>34</v>
      </c>
      <c r="U28" s="15" t="s">
        <v>85</v>
      </c>
      <c r="V28" s="9" t="s">
        <v>86</v>
      </c>
    </row>
    <row r="29" spans="1:22" s="8" customFormat="1" ht="16.5" customHeight="1" x14ac:dyDescent="0.25">
      <c r="A29" s="21">
        <v>42257</v>
      </c>
      <c r="B29" s="18">
        <v>6141908081069</v>
      </c>
      <c r="C29" s="19" t="s">
        <v>87</v>
      </c>
      <c r="D29" s="20" t="s">
        <v>30</v>
      </c>
      <c r="E29" s="17" t="s">
        <v>31</v>
      </c>
      <c r="F29" s="27">
        <v>1125</v>
      </c>
      <c r="G29" s="17" t="s">
        <v>32</v>
      </c>
      <c r="H29" s="28">
        <v>16.7773</v>
      </c>
      <c r="I29" s="16">
        <v>37505.660000000003</v>
      </c>
      <c r="J29" s="16"/>
      <c r="K29" s="16">
        <v>2235.5</v>
      </c>
      <c r="L29" s="16"/>
      <c r="M29" s="16">
        <v>37505.660000000003</v>
      </c>
      <c r="N29" s="16">
        <v>0</v>
      </c>
      <c r="O29" s="16">
        <v>0</v>
      </c>
      <c r="P29" s="22" t="s">
        <v>33</v>
      </c>
      <c r="Q29" s="22" t="s">
        <v>34</v>
      </c>
      <c r="R29" s="22" t="s">
        <v>34</v>
      </c>
      <c r="S29" s="22" t="s">
        <v>34</v>
      </c>
      <c r="T29" s="22" t="s">
        <v>34</v>
      </c>
      <c r="U29" s="15" t="s">
        <v>88</v>
      </c>
      <c r="V29" s="9" t="s">
        <v>89</v>
      </c>
    </row>
    <row r="30" spans="1:22" s="8" customFormat="1" ht="16.5" customHeight="1" x14ac:dyDescent="0.25">
      <c r="A30" s="21">
        <v>42257</v>
      </c>
      <c r="B30" s="18" t="s">
        <v>90</v>
      </c>
      <c r="C30" s="19" t="s">
        <v>91</v>
      </c>
      <c r="D30" s="20" t="s">
        <v>30</v>
      </c>
      <c r="E30" s="17" t="s">
        <v>31</v>
      </c>
      <c r="F30" s="27">
        <v>1126</v>
      </c>
      <c r="G30" s="17" t="s">
        <v>32</v>
      </c>
      <c r="H30" s="28">
        <v>16.7773</v>
      </c>
      <c r="I30" s="16">
        <v>32128.55</v>
      </c>
      <c r="J30" s="16"/>
      <c r="K30" s="16">
        <v>1915</v>
      </c>
      <c r="L30" s="16"/>
      <c r="M30" s="16">
        <v>32128.55</v>
      </c>
      <c r="N30" s="16">
        <v>0</v>
      </c>
      <c r="O30" s="16">
        <v>0</v>
      </c>
      <c r="P30" s="22" t="s">
        <v>33</v>
      </c>
      <c r="Q30" s="22" t="s">
        <v>34</v>
      </c>
      <c r="R30" s="22" t="s">
        <v>34</v>
      </c>
      <c r="S30" s="22" t="s">
        <v>34</v>
      </c>
      <c r="T30" s="22" t="s">
        <v>34</v>
      </c>
      <c r="U30" s="15" t="s">
        <v>92</v>
      </c>
      <c r="V30" s="9" t="s">
        <v>93</v>
      </c>
    </row>
    <row r="31" spans="1:22" s="8" customFormat="1" ht="16.5" customHeight="1" x14ac:dyDescent="0.25">
      <c r="A31" s="21">
        <v>42257</v>
      </c>
      <c r="B31" s="18" t="s">
        <v>90</v>
      </c>
      <c r="C31" s="19" t="s">
        <v>91</v>
      </c>
      <c r="D31" s="20" t="s">
        <v>30</v>
      </c>
      <c r="E31" s="17" t="s">
        <v>31</v>
      </c>
      <c r="F31" s="27">
        <v>1127</v>
      </c>
      <c r="G31" s="17" t="s">
        <v>32</v>
      </c>
      <c r="H31" s="28">
        <v>16.7773</v>
      </c>
      <c r="I31" s="16">
        <v>17028.96</v>
      </c>
      <c r="J31" s="16"/>
      <c r="K31" s="16">
        <v>1015</v>
      </c>
      <c r="L31" s="16"/>
      <c r="M31" s="16">
        <v>17028.96</v>
      </c>
      <c r="N31" s="16">
        <v>0</v>
      </c>
      <c r="O31" s="16">
        <v>0</v>
      </c>
      <c r="P31" s="22" t="s">
        <v>33</v>
      </c>
      <c r="Q31" s="22" t="s">
        <v>34</v>
      </c>
      <c r="R31" s="22" t="s">
        <v>34</v>
      </c>
      <c r="S31" s="22" t="s">
        <v>34</v>
      </c>
      <c r="T31" s="22" t="s">
        <v>34</v>
      </c>
      <c r="U31" s="15" t="s">
        <v>94</v>
      </c>
      <c r="V31" s="9" t="s">
        <v>95</v>
      </c>
    </row>
    <row r="32" spans="1:22" s="8" customFormat="1" ht="16.5" customHeight="1" x14ac:dyDescent="0.25">
      <c r="A32" s="21">
        <v>42257</v>
      </c>
      <c r="B32" s="18" t="s">
        <v>96</v>
      </c>
      <c r="C32" s="19" t="s">
        <v>97</v>
      </c>
      <c r="D32" s="20" t="s">
        <v>30</v>
      </c>
      <c r="E32" s="17" t="s">
        <v>31</v>
      </c>
      <c r="F32" s="27">
        <v>1128</v>
      </c>
      <c r="G32" s="17" t="s">
        <v>32</v>
      </c>
      <c r="H32" s="28">
        <v>16.7773</v>
      </c>
      <c r="I32" s="16">
        <v>26592.02</v>
      </c>
      <c r="J32" s="16"/>
      <c r="K32" s="16">
        <v>1585</v>
      </c>
      <c r="L32" s="16"/>
      <c r="M32" s="16">
        <v>26592.02</v>
      </c>
      <c r="N32" s="16">
        <v>0</v>
      </c>
      <c r="O32" s="16">
        <v>0</v>
      </c>
      <c r="P32" s="22" t="s">
        <v>33</v>
      </c>
      <c r="Q32" s="22" t="s">
        <v>34</v>
      </c>
      <c r="R32" s="22" t="s">
        <v>34</v>
      </c>
      <c r="S32" s="22" t="s">
        <v>34</v>
      </c>
      <c r="T32" s="22" t="s">
        <v>34</v>
      </c>
      <c r="U32" s="15" t="s">
        <v>98</v>
      </c>
      <c r="V32" s="9" t="s">
        <v>99</v>
      </c>
    </row>
    <row r="33" spans="1:22" s="8" customFormat="1" ht="16.5" customHeight="1" x14ac:dyDescent="0.25">
      <c r="A33" s="21">
        <v>42257</v>
      </c>
      <c r="B33" s="18" t="s">
        <v>96</v>
      </c>
      <c r="C33" s="19" t="s">
        <v>97</v>
      </c>
      <c r="D33" s="20" t="s">
        <v>30</v>
      </c>
      <c r="E33" s="17" t="s">
        <v>31</v>
      </c>
      <c r="F33" s="27">
        <v>1129</v>
      </c>
      <c r="G33" s="17" t="s">
        <v>32</v>
      </c>
      <c r="H33" s="28">
        <v>16.7773</v>
      </c>
      <c r="I33" s="16">
        <v>25884.03</v>
      </c>
      <c r="J33" s="16"/>
      <c r="K33" s="16">
        <v>1542.8</v>
      </c>
      <c r="L33" s="16"/>
      <c r="M33" s="16">
        <v>22313.82</v>
      </c>
      <c r="N33" s="16">
        <v>3570.21</v>
      </c>
      <c r="O33" s="16">
        <v>0</v>
      </c>
      <c r="P33" s="22" t="s">
        <v>33</v>
      </c>
      <c r="Q33" s="22" t="s">
        <v>34</v>
      </c>
      <c r="R33" s="22" t="s">
        <v>34</v>
      </c>
      <c r="S33" s="22" t="s">
        <v>34</v>
      </c>
      <c r="T33" s="22" t="s">
        <v>34</v>
      </c>
      <c r="U33" s="15" t="s">
        <v>98</v>
      </c>
      <c r="V33" s="9" t="s">
        <v>100</v>
      </c>
    </row>
    <row r="34" spans="1:22" s="8" customFormat="1" ht="16.5" customHeight="1" x14ac:dyDescent="0.25">
      <c r="A34" s="21">
        <v>42258</v>
      </c>
      <c r="B34" s="18" t="s">
        <v>101</v>
      </c>
      <c r="C34" s="19" t="s">
        <v>102</v>
      </c>
      <c r="D34" s="20" t="s">
        <v>30</v>
      </c>
      <c r="E34" s="17" t="s">
        <v>31</v>
      </c>
      <c r="F34" s="27">
        <v>1130</v>
      </c>
      <c r="G34" s="17" t="s">
        <v>32</v>
      </c>
      <c r="H34" s="28">
        <v>16.810300000000002</v>
      </c>
      <c r="I34" s="16">
        <v>26324.94</v>
      </c>
      <c r="J34" s="16"/>
      <c r="K34" s="16">
        <v>1566</v>
      </c>
      <c r="L34" s="16"/>
      <c r="M34" s="16">
        <v>22693.91</v>
      </c>
      <c r="N34" s="16">
        <v>3631.03</v>
      </c>
      <c r="O34" s="16">
        <v>0</v>
      </c>
      <c r="P34" s="22" t="s">
        <v>33</v>
      </c>
      <c r="Q34" s="22" t="s">
        <v>34</v>
      </c>
      <c r="R34" s="22" t="s">
        <v>34</v>
      </c>
      <c r="S34" s="22" t="s">
        <v>34</v>
      </c>
      <c r="T34" s="22" t="s">
        <v>34</v>
      </c>
      <c r="U34" s="15" t="s">
        <v>103</v>
      </c>
      <c r="V34" s="9" t="s">
        <v>104</v>
      </c>
    </row>
    <row r="35" spans="1:22" s="8" customFormat="1" ht="16.5" customHeight="1" x14ac:dyDescent="0.25">
      <c r="A35" s="21">
        <v>42258</v>
      </c>
      <c r="B35" s="18" t="s">
        <v>71</v>
      </c>
      <c r="C35" s="19" t="s">
        <v>72</v>
      </c>
      <c r="D35" s="20" t="s">
        <v>30</v>
      </c>
      <c r="E35" s="17" t="s">
        <v>31</v>
      </c>
      <c r="F35" s="27">
        <v>1131</v>
      </c>
      <c r="G35" s="17" t="s">
        <v>32</v>
      </c>
      <c r="H35" s="28">
        <v>16.810300000000002</v>
      </c>
      <c r="I35" s="16">
        <v>9359.9699999999993</v>
      </c>
      <c r="J35" s="16"/>
      <c r="K35" s="16">
        <v>556.79999999999995</v>
      </c>
      <c r="L35" s="16"/>
      <c r="M35" s="16">
        <v>8068.94</v>
      </c>
      <c r="N35" s="16">
        <v>1291.03</v>
      </c>
      <c r="O35" s="16">
        <v>0</v>
      </c>
      <c r="P35" s="22" t="s">
        <v>33</v>
      </c>
      <c r="Q35" s="22" t="s">
        <v>34</v>
      </c>
      <c r="R35" s="22" t="s">
        <v>34</v>
      </c>
      <c r="S35" s="22" t="s">
        <v>34</v>
      </c>
      <c r="T35" s="22" t="s">
        <v>34</v>
      </c>
      <c r="U35" s="15" t="s">
        <v>105</v>
      </c>
      <c r="V35" s="9" t="s">
        <v>106</v>
      </c>
    </row>
    <row r="36" spans="1:22" s="8" customFormat="1" ht="16.5" customHeight="1" x14ac:dyDescent="0.25">
      <c r="A36" s="21">
        <v>42258</v>
      </c>
      <c r="B36" s="18" t="s">
        <v>52</v>
      </c>
      <c r="C36" s="19" t="s">
        <v>53</v>
      </c>
      <c r="D36" s="20" t="s">
        <v>30</v>
      </c>
      <c r="E36" s="17" t="s">
        <v>31</v>
      </c>
      <c r="F36" s="27">
        <v>1132</v>
      </c>
      <c r="G36" s="17" t="s">
        <v>32</v>
      </c>
      <c r="H36" s="28">
        <v>16.810300000000002</v>
      </c>
      <c r="I36" s="16">
        <v>6785.99</v>
      </c>
      <c r="J36" s="16"/>
      <c r="K36" s="16">
        <v>403.68</v>
      </c>
      <c r="L36" s="16"/>
      <c r="M36" s="16">
        <v>5849.99</v>
      </c>
      <c r="N36" s="16">
        <v>936</v>
      </c>
      <c r="O36" s="16">
        <v>0</v>
      </c>
      <c r="P36" s="22" t="s">
        <v>33</v>
      </c>
      <c r="Q36" s="22" t="s">
        <v>34</v>
      </c>
      <c r="R36" s="22" t="s">
        <v>34</v>
      </c>
      <c r="S36" s="22" t="s">
        <v>34</v>
      </c>
      <c r="T36" s="22" t="s">
        <v>34</v>
      </c>
      <c r="U36" s="15" t="s">
        <v>107</v>
      </c>
      <c r="V36" s="9" t="s">
        <v>108</v>
      </c>
    </row>
    <row r="37" spans="1:22" s="8" customFormat="1" ht="16.5" customHeight="1" x14ac:dyDescent="0.25">
      <c r="A37" s="21">
        <v>42258</v>
      </c>
      <c r="B37" s="18">
        <v>53595181</v>
      </c>
      <c r="C37" s="19" t="s">
        <v>68</v>
      </c>
      <c r="D37" s="20" t="s">
        <v>30</v>
      </c>
      <c r="E37" s="17" t="s">
        <v>31</v>
      </c>
      <c r="F37" s="27">
        <v>1133</v>
      </c>
      <c r="G37" s="17" t="s">
        <v>32</v>
      </c>
      <c r="H37" s="28">
        <v>16.810300000000002</v>
      </c>
      <c r="I37" s="16">
        <v>1933.19</v>
      </c>
      <c r="J37" s="16"/>
      <c r="K37" s="16">
        <v>115</v>
      </c>
      <c r="L37" s="16"/>
      <c r="M37" s="16">
        <v>1933.19</v>
      </c>
      <c r="N37" s="16">
        <v>0</v>
      </c>
      <c r="O37" s="16">
        <v>0</v>
      </c>
      <c r="P37" s="22" t="s">
        <v>33</v>
      </c>
      <c r="Q37" s="22" t="s">
        <v>34</v>
      </c>
      <c r="R37" s="22" t="s">
        <v>34</v>
      </c>
      <c r="S37" s="22" t="s">
        <v>34</v>
      </c>
      <c r="T37" s="22" t="s">
        <v>34</v>
      </c>
      <c r="U37" s="15" t="s">
        <v>109</v>
      </c>
      <c r="V37" s="9" t="s">
        <v>110</v>
      </c>
    </row>
    <row r="38" spans="1:22" s="8" customFormat="1" ht="16.5" customHeight="1" x14ac:dyDescent="0.25">
      <c r="A38" s="21">
        <v>42258</v>
      </c>
      <c r="B38" s="18" t="s">
        <v>111</v>
      </c>
      <c r="C38" s="19" t="s">
        <v>112</v>
      </c>
      <c r="D38" s="20" t="s">
        <v>30</v>
      </c>
      <c r="E38" s="17" t="s">
        <v>31</v>
      </c>
      <c r="F38" s="27">
        <v>1134</v>
      </c>
      <c r="G38" s="17" t="s">
        <v>32</v>
      </c>
      <c r="H38" s="28">
        <v>16.810300000000002</v>
      </c>
      <c r="I38" s="16">
        <v>6907.69</v>
      </c>
      <c r="J38" s="16"/>
      <c r="K38" s="16">
        <v>410.92</v>
      </c>
      <c r="L38" s="16"/>
      <c r="M38" s="16">
        <v>6907.69</v>
      </c>
      <c r="N38" s="16">
        <v>0</v>
      </c>
      <c r="O38" s="16">
        <v>0</v>
      </c>
      <c r="P38" s="22" t="s">
        <v>33</v>
      </c>
      <c r="Q38" s="22" t="s">
        <v>34</v>
      </c>
      <c r="R38" s="22" t="s">
        <v>34</v>
      </c>
      <c r="S38" s="22" t="s">
        <v>34</v>
      </c>
      <c r="T38" s="22" t="s">
        <v>34</v>
      </c>
      <c r="U38" s="15" t="s">
        <v>113</v>
      </c>
      <c r="V38" s="9" t="s">
        <v>114</v>
      </c>
    </row>
    <row r="39" spans="1:22" s="8" customFormat="1" ht="16.5" customHeight="1" x14ac:dyDescent="0.25">
      <c r="A39" s="21">
        <v>42258</v>
      </c>
      <c r="B39" s="18" t="s">
        <v>115</v>
      </c>
      <c r="C39" s="19" t="s">
        <v>116</v>
      </c>
      <c r="D39" s="20" t="s">
        <v>30</v>
      </c>
      <c r="E39" s="17" t="s">
        <v>31</v>
      </c>
      <c r="F39" s="27">
        <v>1135</v>
      </c>
      <c r="G39" s="17" t="s">
        <v>32</v>
      </c>
      <c r="H39" s="28">
        <v>16.810300000000002</v>
      </c>
      <c r="I39" s="16">
        <v>47758.06</v>
      </c>
      <c r="J39" s="16"/>
      <c r="K39" s="16">
        <v>2841</v>
      </c>
      <c r="L39" s="16"/>
      <c r="M39" s="16">
        <v>47758.06</v>
      </c>
      <c r="N39" s="16">
        <v>0</v>
      </c>
      <c r="O39" s="16">
        <v>0</v>
      </c>
      <c r="P39" s="22" t="s">
        <v>33</v>
      </c>
      <c r="Q39" s="22" t="s">
        <v>34</v>
      </c>
      <c r="R39" s="22" t="s">
        <v>34</v>
      </c>
      <c r="S39" s="22" t="s">
        <v>34</v>
      </c>
      <c r="T39" s="22" t="s">
        <v>34</v>
      </c>
      <c r="U39" s="15" t="s">
        <v>117</v>
      </c>
      <c r="V39" s="9" t="s">
        <v>118</v>
      </c>
    </row>
    <row r="40" spans="1:22" s="8" customFormat="1" ht="16.5" customHeight="1" x14ac:dyDescent="0.25">
      <c r="A40" s="21">
        <v>42258</v>
      </c>
      <c r="B40" s="18">
        <v>1711089477</v>
      </c>
      <c r="C40" s="19" t="s">
        <v>50</v>
      </c>
      <c r="D40" s="20" t="s">
        <v>30</v>
      </c>
      <c r="E40" s="17" t="s">
        <v>31</v>
      </c>
      <c r="F40" s="27">
        <v>1136</v>
      </c>
      <c r="G40" s="17" t="s">
        <v>32</v>
      </c>
      <c r="H40" s="28">
        <v>16.810300000000002</v>
      </c>
      <c r="I40" s="16">
        <v>26728.38</v>
      </c>
      <c r="J40" s="16"/>
      <c r="K40" s="16">
        <v>1590</v>
      </c>
      <c r="L40" s="16"/>
      <c r="M40" s="16">
        <v>26728.38</v>
      </c>
      <c r="N40" s="16">
        <v>0</v>
      </c>
      <c r="O40" s="16">
        <v>0</v>
      </c>
      <c r="P40" s="22" t="s">
        <v>33</v>
      </c>
      <c r="Q40" s="22" t="s">
        <v>34</v>
      </c>
      <c r="R40" s="22" t="s">
        <v>34</v>
      </c>
      <c r="S40" s="22" t="s">
        <v>34</v>
      </c>
      <c r="T40" s="22" t="s">
        <v>34</v>
      </c>
      <c r="U40" s="15" t="s">
        <v>119</v>
      </c>
      <c r="V40" s="9" t="s">
        <v>120</v>
      </c>
    </row>
    <row r="41" spans="1:22" s="8" customFormat="1" ht="16.5" customHeight="1" x14ac:dyDescent="0.25">
      <c r="A41" s="21">
        <v>42258</v>
      </c>
      <c r="B41" s="18" t="s">
        <v>121</v>
      </c>
      <c r="C41" s="19" t="s">
        <v>122</v>
      </c>
      <c r="D41" s="20" t="s">
        <v>30</v>
      </c>
      <c r="E41" s="17" t="s">
        <v>31</v>
      </c>
      <c r="F41" s="27">
        <v>1137</v>
      </c>
      <c r="G41" s="17" t="s">
        <v>32</v>
      </c>
      <c r="H41" s="28">
        <v>16.810300000000002</v>
      </c>
      <c r="I41" s="16">
        <v>35049.480000000003</v>
      </c>
      <c r="J41" s="16"/>
      <c r="K41" s="16">
        <v>2085</v>
      </c>
      <c r="L41" s="16"/>
      <c r="M41" s="16">
        <v>35049.480000000003</v>
      </c>
      <c r="N41" s="16">
        <v>0</v>
      </c>
      <c r="O41" s="16">
        <v>0</v>
      </c>
      <c r="P41" s="22" t="s">
        <v>33</v>
      </c>
      <c r="Q41" s="22" t="s">
        <v>34</v>
      </c>
      <c r="R41" s="22" t="s">
        <v>34</v>
      </c>
      <c r="S41" s="22" t="s">
        <v>34</v>
      </c>
      <c r="T41" s="22" t="s">
        <v>34</v>
      </c>
      <c r="U41" s="15" t="s">
        <v>123</v>
      </c>
      <c r="V41" s="9" t="s">
        <v>124</v>
      </c>
    </row>
    <row r="42" spans="1:22" s="8" customFormat="1" ht="16.5" customHeight="1" x14ac:dyDescent="0.25">
      <c r="A42" s="31">
        <v>42262</v>
      </c>
      <c r="B42" s="32" t="s">
        <v>52</v>
      </c>
      <c r="C42" s="33" t="s">
        <v>53</v>
      </c>
      <c r="D42" s="34" t="s">
        <v>30</v>
      </c>
      <c r="E42" s="35" t="s">
        <v>31</v>
      </c>
      <c r="F42" s="36">
        <v>1139</v>
      </c>
      <c r="G42" s="35" t="s">
        <v>32</v>
      </c>
      <c r="H42" s="37">
        <v>16.816800000000001</v>
      </c>
      <c r="I42" s="38">
        <v>7301.27</v>
      </c>
      <c r="J42" s="38"/>
      <c r="K42" s="38">
        <v>434.16</v>
      </c>
      <c r="L42" s="38"/>
      <c r="M42" s="38">
        <v>6294.1900000000005</v>
      </c>
      <c r="N42" s="38">
        <v>1007.08</v>
      </c>
      <c r="O42" s="38">
        <v>0</v>
      </c>
      <c r="P42" s="39" t="s">
        <v>33</v>
      </c>
      <c r="Q42" s="39" t="s">
        <v>34</v>
      </c>
      <c r="R42" s="39" t="s">
        <v>34</v>
      </c>
      <c r="S42" s="39" t="s">
        <v>34</v>
      </c>
      <c r="T42" s="39" t="s">
        <v>34</v>
      </c>
      <c r="U42" s="40" t="s">
        <v>64</v>
      </c>
      <c r="V42" s="41" t="s">
        <v>125</v>
      </c>
    </row>
    <row r="43" spans="1:22" s="8" customFormat="1" ht="16.5" customHeight="1" x14ac:dyDescent="0.25">
      <c r="A43" s="21">
        <v>42262</v>
      </c>
      <c r="B43" s="18" t="s">
        <v>126</v>
      </c>
      <c r="C43" s="19" t="s">
        <v>127</v>
      </c>
      <c r="D43" s="20" t="s">
        <v>30</v>
      </c>
      <c r="E43" s="17" t="s">
        <v>31</v>
      </c>
      <c r="F43" s="27">
        <v>1140</v>
      </c>
      <c r="G43" s="17" t="s">
        <v>32</v>
      </c>
      <c r="H43" s="28">
        <v>16.816800000000001</v>
      </c>
      <c r="I43" s="16">
        <v>1251.17</v>
      </c>
      <c r="J43" s="16"/>
      <c r="K43" s="16">
        <v>74.400000000000006</v>
      </c>
      <c r="L43" s="16"/>
      <c r="M43" s="16">
        <v>1251.17</v>
      </c>
      <c r="N43" s="16">
        <v>0</v>
      </c>
      <c r="O43" s="16">
        <v>0</v>
      </c>
      <c r="P43" s="22" t="s">
        <v>33</v>
      </c>
      <c r="Q43" s="22" t="s">
        <v>34</v>
      </c>
      <c r="R43" s="22" t="s">
        <v>34</v>
      </c>
      <c r="S43" s="22" t="s">
        <v>34</v>
      </c>
      <c r="T43" s="22" t="s">
        <v>34</v>
      </c>
      <c r="U43" s="15" t="s">
        <v>64</v>
      </c>
      <c r="V43" s="9" t="s">
        <v>128</v>
      </c>
    </row>
    <row r="44" spans="1:22" s="8" customFormat="1" ht="16.5" customHeight="1" x14ac:dyDescent="0.25">
      <c r="A44" s="21">
        <v>42262</v>
      </c>
      <c r="B44" s="18">
        <v>65045343</v>
      </c>
      <c r="C44" s="19" t="s">
        <v>129</v>
      </c>
      <c r="D44" s="20" t="s">
        <v>30</v>
      </c>
      <c r="E44" s="17" t="s">
        <v>31</v>
      </c>
      <c r="F44" s="27">
        <v>1141</v>
      </c>
      <c r="G44" s="17" t="s">
        <v>32</v>
      </c>
      <c r="H44" s="28">
        <v>16.816800000000001</v>
      </c>
      <c r="I44" s="16">
        <v>4540.54</v>
      </c>
      <c r="J44" s="16"/>
      <c r="K44" s="16">
        <v>270</v>
      </c>
      <c r="L44" s="16"/>
      <c r="M44" s="16">
        <v>4540.54</v>
      </c>
      <c r="N44" s="16">
        <v>0</v>
      </c>
      <c r="O44" s="16">
        <v>0</v>
      </c>
      <c r="P44" s="22" t="s">
        <v>33</v>
      </c>
      <c r="Q44" s="22" t="s">
        <v>34</v>
      </c>
      <c r="R44" s="22" t="s">
        <v>34</v>
      </c>
      <c r="S44" s="22" t="s">
        <v>34</v>
      </c>
      <c r="T44" s="22" t="s">
        <v>34</v>
      </c>
      <c r="U44" s="15" t="s">
        <v>130</v>
      </c>
      <c r="V44" s="9" t="s">
        <v>131</v>
      </c>
    </row>
    <row r="45" spans="1:22" s="8" customFormat="1" ht="16.5" customHeight="1" x14ac:dyDescent="0.25">
      <c r="A45" s="21">
        <v>42262</v>
      </c>
      <c r="B45" s="18">
        <v>53595181</v>
      </c>
      <c r="C45" s="19" t="s">
        <v>68</v>
      </c>
      <c r="D45" s="20" t="s">
        <v>30</v>
      </c>
      <c r="E45" s="17" t="s">
        <v>31</v>
      </c>
      <c r="F45" s="27">
        <v>1142</v>
      </c>
      <c r="G45" s="17" t="s">
        <v>32</v>
      </c>
      <c r="H45" s="28">
        <v>16.816800000000001</v>
      </c>
      <c r="I45" s="16">
        <v>18078.060000000001</v>
      </c>
      <c r="J45" s="16"/>
      <c r="K45" s="16">
        <v>1075</v>
      </c>
      <c r="L45" s="16"/>
      <c r="M45" s="16">
        <v>18078.060000000001</v>
      </c>
      <c r="N45" s="16">
        <v>0</v>
      </c>
      <c r="O45" s="16">
        <v>0</v>
      </c>
      <c r="P45" s="22" t="s">
        <v>33</v>
      </c>
      <c r="Q45" s="22" t="s">
        <v>34</v>
      </c>
      <c r="R45" s="22" t="s">
        <v>34</v>
      </c>
      <c r="S45" s="22" t="s">
        <v>34</v>
      </c>
      <c r="T45" s="22" t="s">
        <v>34</v>
      </c>
      <c r="U45" s="15" t="s">
        <v>132</v>
      </c>
      <c r="V45" s="9" t="s">
        <v>133</v>
      </c>
    </row>
    <row r="46" spans="1:22" s="8" customFormat="1" ht="16.5" customHeight="1" x14ac:dyDescent="0.25">
      <c r="A46" s="21">
        <v>42262</v>
      </c>
      <c r="B46" s="18">
        <v>53595181</v>
      </c>
      <c r="C46" s="19" t="s">
        <v>68</v>
      </c>
      <c r="D46" s="20" t="s">
        <v>30</v>
      </c>
      <c r="E46" s="17" t="s">
        <v>31</v>
      </c>
      <c r="F46" s="27">
        <v>1143</v>
      </c>
      <c r="G46" s="17" t="s">
        <v>32</v>
      </c>
      <c r="H46" s="28">
        <v>16.816800000000001</v>
      </c>
      <c r="I46" s="16">
        <v>74330.259999999995</v>
      </c>
      <c r="J46" s="16"/>
      <c r="K46" s="16">
        <v>4420</v>
      </c>
      <c r="L46" s="16"/>
      <c r="M46" s="16">
        <v>74330.259999999995</v>
      </c>
      <c r="N46" s="16">
        <v>0</v>
      </c>
      <c r="O46" s="16">
        <v>0</v>
      </c>
      <c r="P46" s="22" t="s">
        <v>33</v>
      </c>
      <c r="Q46" s="22" t="s">
        <v>34</v>
      </c>
      <c r="R46" s="22" t="s">
        <v>34</v>
      </c>
      <c r="S46" s="22" t="s">
        <v>34</v>
      </c>
      <c r="T46" s="22" t="s">
        <v>34</v>
      </c>
      <c r="U46" s="15" t="s">
        <v>134</v>
      </c>
      <c r="V46" s="9" t="s">
        <v>135</v>
      </c>
    </row>
    <row r="47" spans="1:22" s="8" customFormat="1" ht="16.5" customHeight="1" x14ac:dyDescent="0.25">
      <c r="A47" s="21">
        <v>42262</v>
      </c>
      <c r="B47" s="18" t="s">
        <v>126</v>
      </c>
      <c r="C47" s="19" t="s">
        <v>127</v>
      </c>
      <c r="D47" s="20" t="s">
        <v>30</v>
      </c>
      <c r="E47" s="17" t="s">
        <v>31</v>
      </c>
      <c r="F47" s="27">
        <v>1144</v>
      </c>
      <c r="G47" s="17" t="s">
        <v>32</v>
      </c>
      <c r="H47" s="28">
        <v>16.816800000000001</v>
      </c>
      <c r="I47" s="16">
        <v>37165.120000000003</v>
      </c>
      <c r="J47" s="16"/>
      <c r="K47" s="16">
        <v>2210</v>
      </c>
      <c r="L47" s="16"/>
      <c r="M47" s="16">
        <v>37165.120000000003</v>
      </c>
      <c r="N47" s="16">
        <v>0</v>
      </c>
      <c r="O47" s="16">
        <v>0</v>
      </c>
      <c r="P47" s="22" t="s">
        <v>33</v>
      </c>
      <c r="Q47" s="22" t="s">
        <v>34</v>
      </c>
      <c r="R47" s="22" t="s">
        <v>34</v>
      </c>
      <c r="S47" s="22" t="s">
        <v>34</v>
      </c>
      <c r="T47" s="22" t="s">
        <v>34</v>
      </c>
      <c r="U47" s="15" t="s">
        <v>136</v>
      </c>
      <c r="V47" s="9" t="s">
        <v>137</v>
      </c>
    </row>
    <row r="48" spans="1:22" s="8" customFormat="1" ht="16.5" customHeight="1" x14ac:dyDescent="0.25">
      <c r="A48" s="21">
        <v>42262</v>
      </c>
      <c r="B48" s="18" t="s">
        <v>126</v>
      </c>
      <c r="C48" s="19" t="s">
        <v>127</v>
      </c>
      <c r="D48" s="20" t="s">
        <v>30</v>
      </c>
      <c r="E48" s="17" t="s">
        <v>31</v>
      </c>
      <c r="F48" s="27">
        <v>1145</v>
      </c>
      <c r="G48" s="17" t="s">
        <v>32</v>
      </c>
      <c r="H48" s="28">
        <v>16.816800000000001</v>
      </c>
      <c r="I48" s="16">
        <v>37165.120000000003</v>
      </c>
      <c r="J48" s="16"/>
      <c r="K48" s="16">
        <v>2210</v>
      </c>
      <c r="L48" s="16"/>
      <c r="M48" s="16">
        <v>37165.120000000003</v>
      </c>
      <c r="N48" s="16">
        <v>0</v>
      </c>
      <c r="O48" s="16">
        <v>0</v>
      </c>
      <c r="P48" s="22" t="s">
        <v>33</v>
      </c>
      <c r="Q48" s="22" t="s">
        <v>34</v>
      </c>
      <c r="R48" s="22" t="s">
        <v>34</v>
      </c>
      <c r="S48" s="22" t="s">
        <v>34</v>
      </c>
      <c r="T48" s="22" t="s">
        <v>34</v>
      </c>
      <c r="U48" s="15" t="s">
        <v>138</v>
      </c>
      <c r="V48" s="9" t="s">
        <v>139</v>
      </c>
    </row>
    <row r="49" spans="1:22" s="8" customFormat="1" ht="16.5" customHeight="1" x14ac:dyDescent="0.25">
      <c r="A49" s="21">
        <v>42262</v>
      </c>
      <c r="B49" s="18">
        <v>3101615536</v>
      </c>
      <c r="C49" s="19" t="s">
        <v>140</v>
      </c>
      <c r="D49" s="20" t="s">
        <v>30</v>
      </c>
      <c r="E49" s="17" t="s">
        <v>31</v>
      </c>
      <c r="F49" s="27">
        <v>1146</v>
      </c>
      <c r="G49" s="17" t="s">
        <v>32</v>
      </c>
      <c r="H49" s="28">
        <v>16.816800000000001</v>
      </c>
      <c r="I49" s="16">
        <v>8408.41</v>
      </c>
      <c r="J49" s="16"/>
      <c r="K49" s="16">
        <v>500</v>
      </c>
      <c r="L49" s="16"/>
      <c r="M49" s="16">
        <v>8408.41</v>
      </c>
      <c r="N49" s="16">
        <v>0</v>
      </c>
      <c r="O49" s="16">
        <v>0</v>
      </c>
      <c r="P49" s="22" t="s">
        <v>33</v>
      </c>
      <c r="Q49" s="22" t="s">
        <v>34</v>
      </c>
      <c r="R49" s="22" t="s">
        <v>34</v>
      </c>
      <c r="S49" s="22" t="s">
        <v>34</v>
      </c>
      <c r="T49" s="22" t="s">
        <v>34</v>
      </c>
      <c r="U49" s="15" t="s">
        <v>141</v>
      </c>
      <c r="V49" s="9" t="s">
        <v>142</v>
      </c>
    </row>
    <row r="50" spans="1:22" s="8" customFormat="1" ht="16.5" customHeight="1" x14ac:dyDescent="0.25">
      <c r="A50" s="21">
        <v>42265</v>
      </c>
      <c r="B50" s="18" t="s">
        <v>121</v>
      </c>
      <c r="C50" s="19" t="s">
        <v>122</v>
      </c>
      <c r="D50" s="20" t="s">
        <v>30</v>
      </c>
      <c r="E50" s="17" t="s">
        <v>31</v>
      </c>
      <c r="F50" s="27">
        <v>1147</v>
      </c>
      <c r="G50" s="17" t="s">
        <v>32</v>
      </c>
      <c r="H50" s="28">
        <v>16.568000000000001</v>
      </c>
      <c r="I50" s="16">
        <v>34544.28</v>
      </c>
      <c r="J50" s="16"/>
      <c r="K50" s="16">
        <v>2085</v>
      </c>
      <c r="L50" s="16"/>
      <c r="M50" s="16">
        <v>34544.28</v>
      </c>
      <c r="N50" s="16">
        <v>0</v>
      </c>
      <c r="O50" s="16">
        <v>0</v>
      </c>
      <c r="P50" s="22" t="s">
        <v>33</v>
      </c>
      <c r="Q50" s="22" t="s">
        <v>34</v>
      </c>
      <c r="R50" s="22" t="s">
        <v>34</v>
      </c>
      <c r="S50" s="22" t="s">
        <v>34</v>
      </c>
      <c r="T50" s="22" t="s">
        <v>34</v>
      </c>
      <c r="U50" s="15" t="s">
        <v>143</v>
      </c>
      <c r="V50" s="9" t="s">
        <v>144</v>
      </c>
    </row>
    <row r="51" spans="1:22" s="8" customFormat="1" ht="16.5" customHeight="1" x14ac:dyDescent="0.25">
      <c r="A51" s="21">
        <v>42269</v>
      </c>
      <c r="B51" s="18" t="s">
        <v>145</v>
      </c>
      <c r="C51" s="19" t="s">
        <v>146</v>
      </c>
      <c r="D51" s="20" t="s">
        <v>30</v>
      </c>
      <c r="E51" s="17" t="s">
        <v>31</v>
      </c>
      <c r="F51" s="27">
        <v>1148</v>
      </c>
      <c r="G51" s="17" t="s">
        <v>32</v>
      </c>
      <c r="H51" s="28">
        <v>16.686499999999999</v>
      </c>
      <c r="I51" s="16">
        <v>176126.01</v>
      </c>
      <c r="J51" s="16"/>
      <c r="K51" s="16">
        <v>10555</v>
      </c>
      <c r="L51" s="16"/>
      <c r="M51" s="16">
        <v>176126.01</v>
      </c>
      <c r="N51" s="16">
        <v>0</v>
      </c>
      <c r="O51" s="16">
        <v>0</v>
      </c>
      <c r="P51" s="22" t="s">
        <v>33</v>
      </c>
      <c r="Q51" s="22" t="s">
        <v>34</v>
      </c>
      <c r="R51" s="22" t="s">
        <v>34</v>
      </c>
      <c r="S51" s="22" t="s">
        <v>34</v>
      </c>
      <c r="T51" s="22" t="s">
        <v>34</v>
      </c>
      <c r="U51" s="15" t="s">
        <v>147</v>
      </c>
      <c r="V51" s="9" t="s">
        <v>148</v>
      </c>
    </row>
    <row r="52" spans="1:22" s="8" customFormat="1" ht="16.5" customHeight="1" x14ac:dyDescent="0.25">
      <c r="A52" s="21">
        <v>42269</v>
      </c>
      <c r="B52" s="18">
        <v>83875540</v>
      </c>
      <c r="C52" s="19" t="s">
        <v>149</v>
      </c>
      <c r="D52" s="20" t="s">
        <v>30</v>
      </c>
      <c r="E52" s="17" t="s">
        <v>31</v>
      </c>
      <c r="F52" s="27">
        <v>1149</v>
      </c>
      <c r="G52" s="17" t="s">
        <v>32</v>
      </c>
      <c r="H52" s="28">
        <v>16.686499999999999</v>
      </c>
      <c r="I52" s="16">
        <v>17520.830000000002</v>
      </c>
      <c r="J52" s="16"/>
      <c r="K52" s="16">
        <v>1050</v>
      </c>
      <c r="L52" s="16"/>
      <c r="M52" s="16">
        <v>17520.830000000002</v>
      </c>
      <c r="N52" s="16">
        <v>0</v>
      </c>
      <c r="O52" s="16">
        <v>0</v>
      </c>
      <c r="P52" s="22" t="s">
        <v>33</v>
      </c>
      <c r="Q52" s="22" t="s">
        <v>34</v>
      </c>
      <c r="R52" s="22" t="s">
        <v>34</v>
      </c>
      <c r="S52" s="22" t="s">
        <v>34</v>
      </c>
      <c r="T52" s="22" t="s">
        <v>34</v>
      </c>
      <c r="U52" s="15" t="s">
        <v>150</v>
      </c>
      <c r="V52" s="9" t="s">
        <v>151</v>
      </c>
    </row>
    <row r="53" spans="1:22" s="8" customFormat="1" ht="16.5" customHeight="1" x14ac:dyDescent="0.25">
      <c r="A53" s="21">
        <v>42269</v>
      </c>
      <c r="B53" s="18">
        <v>53595181</v>
      </c>
      <c r="C53" s="19" t="s">
        <v>68</v>
      </c>
      <c r="D53" s="20" t="s">
        <v>30</v>
      </c>
      <c r="E53" s="17" t="s">
        <v>31</v>
      </c>
      <c r="F53" s="27">
        <v>1150</v>
      </c>
      <c r="G53" s="17" t="s">
        <v>32</v>
      </c>
      <c r="H53" s="28">
        <v>16.686499999999999</v>
      </c>
      <c r="I53" s="16">
        <v>39213.269999999997</v>
      </c>
      <c r="J53" s="16"/>
      <c r="K53" s="16">
        <v>2350</v>
      </c>
      <c r="L53" s="16"/>
      <c r="M53" s="16">
        <v>39213.269999999997</v>
      </c>
      <c r="N53" s="16">
        <v>0</v>
      </c>
      <c r="O53" s="16">
        <v>0</v>
      </c>
      <c r="P53" s="22" t="s">
        <v>33</v>
      </c>
      <c r="Q53" s="22" t="s">
        <v>34</v>
      </c>
      <c r="R53" s="22" t="s">
        <v>34</v>
      </c>
      <c r="S53" s="22" t="s">
        <v>34</v>
      </c>
      <c r="T53" s="22" t="s">
        <v>34</v>
      </c>
      <c r="U53" s="15" t="s">
        <v>152</v>
      </c>
      <c r="V53" s="9" t="s">
        <v>153</v>
      </c>
    </row>
    <row r="54" spans="1:22" s="8" customFormat="1" ht="16.5" customHeight="1" x14ac:dyDescent="0.25">
      <c r="A54" s="21">
        <v>42269</v>
      </c>
      <c r="B54" s="18">
        <v>53595181</v>
      </c>
      <c r="C54" s="19" t="s">
        <v>68</v>
      </c>
      <c r="D54" s="20" t="s">
        <v>30</v>
      </c>
      <c r="E54" s="17" t="s">
        <v>31</v>
      </c>
      <c r="F54" s="27">
        <v>1151</v>
      </c>
      <c r="G54" s="17" t="s">
        <v>32</v>
      </c>
      <c r="H54" s="28">
        <v>16.686499999999999</v>
      </c>
      <c r="I54" s="16">
        <v>39213.269999999997</v>
      </c>
      <c r="J54" s="16"/>
      <c r="K54" s="16">
        <v>2350</v>
      </c>
      <c r="L54" s="16"/>
      <c r="M54" s="16">
        <v>39213.269999999997</v>
      </c>
      <c r="N54" s="16">
        <v>0</v>
      </c>
      <c r="O54" s="16">
        <v>0</v>
      </c>
      <c r="P54" s="22" t="s">
        <v>33</v>
      </c>
      <c r="Q54" s="22" t="s">
        <v>34</v>
      </c>
      <c r="R54" s="22" t="s">
        <v>34</v>
      </c>
      <c r="S54" s="22" t="s">
        <v>34</v>
      </c>
      <c r="T54" s="22" t="s">
        <v>34</v>
      </c>
      <c r="U54" s="15" t="s">
        <v>154</v>
      </c>
      <c r="V54" s="9" t="s">
        <v>155</v>
      </c>
    </row>
    <row r="55" spans="1:22" s="8" customFormat="1" ht="16.5" customHeight="1" x14ac:dyDescent="0.25">
      <c r="A55" s="21">
        <v>42269</v>
      </c>
      <c r="B55" s="18">
        <v>53595181</v>
      </c>
      <c r="C55" s="19" t="s">
        <v>68</v>
      </c>
      <c r="D55" s="20" t="s">
        <v>30</v>
      </c>
      <c r="E55" s="17" t="s">
        <v>31</v>
      </c>
      <c r="F55" s="27">
        <v>1152</v>
      </c>
      <c r="G55" s="17" t="s">
        <v>32</v>
      </c>
      <c r="H55" s="28">
        <v>16.686499999999999</v>
      </c>
      <c r="I55" s="16">
        <v>39213.269999999997</v>
      </c>
      <c r="J55" s="16"/>
      <c r="K55" s="16">
        <v>2350</v>
      </c>
      <c r="L55" s="16"/>
      <c r="M55" s="16">
        <v>39213.269999999997</v>
      </c>
      <c r="N55" s="16">
        <v>0</v>
      </c>
      <c r="O55" s="16">
        <v>0</v>
      </c>
      <c r="P55" s="22" t="s">
        <v>33</v>
      </c>
      <c r="Q55" s="22" t="s">
        <v>34</v>
      </c>
      <c r="R55" s="22" t="s">
        <v>34</v>
      </c>
      <c r="S55" s="22" t="s">
        <v>34</v>
      </c>
      <c r="T55" s="22" t="s">
        <v>34</v>
      </c>
      <c r="U55" s="15" t="s">
        <v>156</v>
      </c>
      <c r="V55" s="9" t="s">
        <v>157</v>
      </c>
    </row>
    <row r="56" spans="1:22" s="8" customFormat="1" ht="16.5" customHeight="1" x14ac:dyDescent="0.25">
      <c r="A56" s="21">
        <v>42269</v>
      </c>
      <c r="B56" s="18">
        <v>53595181</v>
      </c>
      <c r="C56" s="19" t="s">
        <v>68</v>
      </c>
      <c r="D56" s="20" t="s">
        <v>30</v>
      </c>
      <c r="E56" s="17" t="s">
        <v>31</v>
      </c>
      <c r="F56" s="27">
        <v>1153</v>
      </c>
      <c r="G56" s="17" t="s">
        <v>32</v>
      </c>
      <c r="H56" s="28">
        <v>16.686499999999999</v>
      </c>
      <c r="I56" s="16">
        <v>39213.269999999997</v>
      </c>
      <c r="J56" s="16"/>
      <c r="K56" s="16">
        <v>2350</v>
      </c>
      <c r="L56" s="16"/>
      <c r="M56" s="16">
        <v>39213.269999999997</v>
      </c>
      <c r="N56" s="16">
        <v>0</v>
      </c>
      <c r="O56" s="16">
        <v>0</v>
      </c>
      <c r="P56" s="22" t="s">
        <v>33</v>
      </c>
      <c r="Q56" s="22" t="s">
        <v>34</v>
      </c>
      <c r="R56" s="22" t="s">
        <v>34</v>
      </c>
      <c r="S56" s="22" t="s">
        <v>34</v>
      </c>
      <c r="T56" s="22" t="s">
        <v>34</v>
      </c>
      <c r="U56" s="15" t="s">
        <v>158</v>
      </c>
      <c r="V56" s="9" t="s">
        <v>159</v>
      </c>
    </row>
    <row r="57" spans="1:22" s="8" customFormat="1" ht="16.5" customHeight="1" x14ac:dyDescent="0.25">
      <c r="A57" s="21">
        <v>42269</v>
      </c>
      <c r="B57" s="18">
        <v>53595181</v>
      </c>
      <c r="C57" s="19" t="s">
        <v>68</v>
      </c>
      <c r="D57" s="20" t="s">
        <v>30</v>
      </c>
      <c r="E57" s="17" t="s">
        <v>31</v>
      </c>
      <c r="F57" s="27">
        <v>1154</v>
      </c>
      <c r="G57" s="17" t="s">
        <v>32</v>
      </c>
      <c r="H57" s="28">
        <v>16.686499999999999</v>
      </c>
      <c r="I57" s="16">
        <v>39213.269999999997</v>
      </c>
      <c r="J57" s="16"/>
      <c r="K57" s="16">
        <v>2350</v>
      </c>
      <c r="L57" s="16"/>
      <c r="M57" s="16">
        <v>39213.269999999997</v>
      </c>
      <c r="N57" s="16">
        <v>0</v>
      </c>
      <c r="O57" s="16">
        <v>0</v>
      </c>
      <c r="P57" s="22" t="s">
        <v>33</v>
      </c>
      <c r="Q57" s="22" t="s">
        <v>34</v>
      </c>
      <c r="R57" s="22" t="s">
        <v>34</v>
      </c>
      <c r="S57" s="22" t="s">
        <v>34</v>
      </c>
      <c r="T57" s="22" t="s">
        <v>34</v>
      </c>
      <c r="U57" s="15" t="s">
        <v>160</v>
      </c>
      <c r="V57" s="9" t="s">
        <v>161</v>
      </c>
    </row>
    <row r="58" spans="1:22" s="8" customFormat="1" ht="16.5" customHeight="1" x14ac:dyDescent="0.25">
      <c r="A58" s="21">
        <v>42269</v>
      </c>
      <c r="B58" s="18">
        <v>53595181</v>
      </c>
      <c r="C58" s="19" t="s">
        <v>68</v>
      </c>
      <c r="D58" s="20" t="s">
        <v>30</v>
      </c>
      <c r="E58" s="17" t="s">
        <v>31</v>
      </c>
      <c r="F58" s="27">
        <v>1155</v>
      </c>
      <c r="G58" s="17" t="s">
        <v>32</v>
      </c>
      <c r="H58" s="28">
        <v>16.686499999999999</v>
      </c>
      <c r="I58" s="16">
        <v>39213.269999999997</v>
      </c>
      <c r="J58" s="16"/>
      <c r="K58" s="16">
        <v>2350</v>
      </c>
      <c r="L58" s="16"/>
      <c r="M58" s="16">
        <v>39213.269999999997</v>
      </c>
      <c r="N58" s="16">
        <v>0</v>
      </c>
      <c r="O58" s="16">
        <v>0</v>
      </c>
      <c r="P58" s="22" t="s">
        <v>33</v>
      </c>
      <c r="Q58" s="22" t="s">
        <v>34</v>
      </c>
      <c r="R58" s="22" t="s">
        <v>34</v>
      </c>
      <c r="S58" s="22" t="s">
        <v>34</v>
      </c>
      <c r="T58" s="22" t="s">
        <v>34</v>
      </c>
      <c r="U58" s="15" t="s">
        <v>162</v>
      </c>
      <c r="V58" s="9" t="s">
        <v>163</v>
      </c>
    </row>
    <row r="59" spans="1:22" s="8" customFormat="1" ht="16.5" customHeight="1" x14ac:dyDescent="0.25">
      <c r="A59" s="31">
        <v>42270</v>
      </c>
      <c r="B59" s="32" t="s">
        <v>164</v>
      </c>
      <c r="C59" s="33" t="s">
        <v>165</v>
      </c>
      <c r="D59" s="34" t="s">
        <v>30</v>
      </c>
      <c r="E59" s="35" t="s">
        <v>31</v>
      </c>
      <c r="F59" s="36">
        <v>1157</v>
      </c>
      <c r="G59" s="35" t="s">
        <v>61</v>
      </c>
      <c r="H59" s="37">
        <v>1</v>
      </c>
      <c r="I59" s="38">
        <v>46702.8</v>
      </c>
      <c r="J59" s="38"/>
      <c r="K59" s="38">
        <v>2768.18</v>
      </c>
      <c r="L59" s="38"/>
      <c r="M59" s="38">
        <v>46702.8</v>
      </c>
      <c r="N59" s="38">
        <v>0</v>
      </c>
      <c r="O59" s="38">
        <v>0</v>
      </c>
      <c r="P59" s="39" t="s">
        <v>33</v>
      </c>
      <c r="Q59" s="39" t="s">
        <v>34</v>
      </c>
      <c r="R59" s="39" t="s">
        <v>34</v>
      </c>
      <c r="S59" s="39" t="s">
        <v>34</v>
      </c>
      <c r="T59" s="39" t="s">
        <v>34</v>
      </c>
      <c r="U59" s="40" t="s">
        <v>166</v>
      </c>
      <c r="V59" s="41" t="s">
        <v>167</v>
      </c>
    </row>
    <row r="60" spans="1:22" s="8" customFormat="1" ht="16.5" customHeight="1" x14ac:dyDescent="0.25">
      <c r="A60" s="21">
        <v>42271</v>
      </c>
      <c r="B60" s="18">
        <v>53595181</v>
      </c>
      <c r="C60" s="19" t="s">
        <v>68</v>
      </c>
      <c r="D60" s="20" t="s">
        <v>30</v>
      </c>
      <c r="E60" s="17" t="s">
        <v>31</v>
      </c>
      <c r="F60" s="27">
        <v>1158</v>
      </c>
      <c r="G60" s="17" t="s">
        <v>32</v>
      </c>
      <c r="H60" s="28">
        <v>17.045300000000001</v>
      </c>
      <c r="I60" s="16">
        <v>18323.7</v>
      </c>
      <c r="J60" s="16"/>
      <c r="K60" s="16">
        <v>1075</v>
      </c>
      <c r="L60" s="16"/>
      <c r="M60" s="16">
        <v>18323.7</v>
      </c>
      <c r="N60" s="16">
        <v>0</v>
      </c>
      <c r="O60" s="16">
        <v>0</v>
      </c>
      <c r="P60" s="22" t="s">
        <v>33</v>
      </c>
      <c r="Q60" s="22" t="s">
        <v>34</v>
      </c>
      <c r="R60" s="22" t="s">
        <v>34</v>
      </c>
      <c r="S60" s="22" t="s">
        <v>34</v>
      </c>
      <c r="T60" s="22" t="s">
        <v>34</v>
      </c>
      <c r="U60" s="15" t="s">
        <v>168</v>
      </c>
      <c r="V60" s="9" t="s">
        <v>169</v>
      </c>
    </row>
    <row r="61" spans="1:22" s="8" customFormat="1" ht="16.5" customHeight="1" x14ac:dyDescent="0.25">
      <c r="A61" s="21">
        <v>42271</v>
      </c>
      <c r="B61" s="18">
        <v>53595181</v>
      </c>
      <c r="C61" s="19" t="s">
        <v>68</v>
      </c>
      <c r="D61" s="20" t="s">
        <v>30</v>
      </c>
      <c r="E61" s="17" t="s">
        <v>31</v>
      </c>
      <c r="F61" s="27">
        <v>1159</v>
      </c>
      <c r="G61" s="17" t="s">
        <v>32</v>
      </c>
      <c r="H61" s="28">
        <v>17.045300000000001</v>
      </c>
      <c r="I61" s="16">
        <v>34090.6</v>
      </c>
      <c r="J61" s="16"/>
      <c r="K61" s="16">
        <v>2000</v>
      </c>
      <c r="L61" s="16"/>
      <c r="M61" s="16">
        <v>34090.6</v>
      </c>
      <c r="N61" s="16">
        <v>0</v>
      </c>
      <c r="O61" s="16">
        <v>0</v>
      </c>
      <c r="P61" s="22" t="s">
        <v>33</v>
      </c>
      <c r="Q61" s="22" t="s">
        <v>34</v>
      </c>
      <c r="R61" s="22" t="s">
        <v>34</v>
      </c>
      <c r="S61" s="22" t="s">
        <v>34</v>
      </c>
      <c r="T61" s="22" t="s">
        <v>34</v>
      </c>
      <c r="U61" s="15" t="s">
        <v>170</v>
      </c>
      <c r="V61" s="9" t="s">
        <v>171</v>
      </c>
    </row>
    <row r="62" spans="1:22" s="8" customFormat="1" ht="16.5" customHeight="1" x14ac:dyDescent="0.25">
      <c r="A62" s="21">
        <v>42271</v>
      </c>
      <c r="B62" s="18">
        <v>53595181</v>
      </c>
      <c r="C62" s="19" t="s">
        <v>68</v>
      </c>
      <c r="D62" s="20" t="s">
        <v>30</v>
      </c>
      <c r="E62" s="17" t="s">
        <v>31</v>
      </c>
      <c r="F62" s="27">
        <v>1160</v>
      </c>
      <c r="G62" s="17" t="s">
        <v>32</v>
      </c>
      <c r="H62" s="28">
        <v>1</v>
      </c>
      <c r="I62" s="16"/>
      <c r="J62" s="16"/>
      <c r="K62" s="16"/>
      <c r="L62" s="16"/>
      <c r="M62" s="16">
        <v>0</v>
      </c>
      <c r="N62" s="16">
        <v>0</v>
      </c>
      <c r="O62" s="16">
        <v>0</v>
      </c>
      <c r="P62" s="22" t="s">
        <v>34</v>
      </c>
      <c r="Q62" s="22" t="s">
        <v>34</v>
      </c>
      <c r="R62" s="22" t="s">
        <v>34</v>
      </c>
      <c r="S62" s="22" t="s">
        <v>34</v>
      </c>
      <c r="T62" s="22" t="s">
        <v>34</v>
      </c>
      <c r="U62" s="15" t="s">
        <v>45</v>
      </c>
      <c r="V62" s="9" t="s">
        <v>172</v>
      </c>
    </row>
    <row r="63" spans="1:22" s="8" customFormat="1" ht="16.5" customHeight="1" x14ac:dyDescent="0.25">
      <c r="A63" s="21">
        <v>42271</v>
      </c>
      <c r="B63" s="18">
        <v>53595181</v>
      </c>
      <c r="C63" s="19" t="s">
        <v>68</v>
      </c>
      <c r="D63" s="20" t="s">
        <v>30</v>
      </c>
      <c r="E63" s="17" t="s">
        <v>31</v>
      </c>
      <c r="F63" s="27">
        <v>1161</v>
      </c>
      <c r="G63" s="17" t="s">
        <v>32</v>
      </c>
      <c r="H63" s="28">
        <v>17.045300000000001</v>
      </c>
      <c r="I63" s="16">
        <v>31533.81</v>
      </c>
      <c r="J63" s="16"/>
      <c r="K63" s="16">
        <v>1850</v>
      </c>
      <c r="L63" s="16"/>
      <c r="M63" s="16">
        <v>31533.81</v>
      </c>
      <c r="N63" s="16">
        <v>0</v>
      </c>
      <c r="O63" s="16">
        <v>0</v>
      </c>
      <c r="P63" s="22" t="s">
        <v>33</v>
      </c>
      <c r="Q63" s="22" t="s">
        <v>34</v>
      </c>
      <c r="R63" s="22" t="s">
        <v>34</v>
      </c>
      <c r="S63" s="22" t="s">
        <v>34</v>
      </c>
      <c r="T63" s="22" t="s">
        <v>34</v>
      </c>
      <c r="U63" s="15" t="s">
        <v>173</v>
      </c>
      <c r="V63" s="9" t="s">
        <v>174</v>
      </c>
    </row>
    <row r="64" spans="1:22" s="8" customFormat="1" ht="16.5" customHeight="1" x14ac:dyDescent="0.25">
      <c r="A64" s="21">
        <v>42271</v>
      </c>
      <c r="B64" s="18">
        <v>53595181</v>
      </c>
      <c r="C64" s="19" t="s">
        <v>68</v>
      </c>
      <c r="D64" s="20" t="s">
        <v>30</v>
      </c>
      <c r="E64" s="17" t="s">
        <v>31</v>
      </c>
      <c r="F64" s="27">
        <v>1162</v>
      </c>
      <c r="G64" s="17" t="s">
        <v>32</v>
      </c>
      <c r="H64" s="28">
        <v>17.045300000000001</v>
      </c>
      <c r="I64" s="16">
        <v>30084.95</v>
      </c>
      <c r="J64" s="16"/>
      <c r="K64" s="16">
        <v>1765</v>
      </c>
      <c r="L64" s="16"/>
      <c r="M64" s="16">
        <v>30084.95</v>
      </c>
      <c r="N64" s="16">
        <v>0</v>
      </c>
      <c r="O64" s="16">
        <v>0</v>
      </c>
      <c r="P64" s="22" t="s">
        <v>33</v>
      </c>
      <c r="Q64" s="22" t="s">
        <v>34</v>
      </c>
      <c r="R64" s="22" t="s">
        <v>34</v>
      </c>
      <c r="S64" s="22" t="s">
        <v>34</v>
      </c>
      <c r="T64" s="22" t="s">
        <v>34</v>
      </c>
      <c r="U64" s="15" t="s">
        <v>175</v>
      </c>
      <c r="V64" s="9" t="s">
        <v>176</v>
      </c>
    </row>
    <row r="65" spans="1:22" s="8" customFormat="1" ht="16.5" customHeight="1" x14ac:dyDescent="0.25">
      <c r="A65" s="21">
        <v>42272</v>
      </c>
      <c r="B65" s="18" t="s">
        <v>75</v>
      </c>
      <c r="C65" s="19" t="s">
        <v>76</v>
      </c>
      <c r="D65" s="20" t="s">
        <v>30</v>
      </c>
      <c r="E65" s="17" t="s">
        <v>31</v>
      </c>
      <c r="F65" s="27">
        <v>1163</v>
      </c>
      <c r="G65" s="17" t="s">
        <v>32</v>
      </c>
      <c r="H65" s="28">
        <v>17.114899999999999</v>
      </c>
      <c r="I65" s="16">
        <v>25586.77</v>
      </c>
      <c r="J65" s="16"/>
      <c r="K65" s="16">
        <v>1495</v>
      </c>
      <c r="L65" s="16"/>
      <c r="M65" s="16">
        <v>25586.77</v>
      </c>
      <c r="N65" s="16">
        <v>0</v>
      </c>
      <c r="O65" s="16">
        <v>0</v>
      </c>
      <c r="P65" s="22" t="s">
        <v>33</v>
      </c>
      <c r="Q65" s="22" t="s">
        <v>34</v>
      </c>
      <c r="R65" s="22" t="s">
        <v>34</v>
      </c>
      <c r="S65" s="22" t="s">
        <v>34</v>
      </c>
      <c r="T65" s="22" t="s">
        <v>34</v>
      </c>
      <c r="U65" s="15" t="s">
        <v>177</v>
      </c>
      <c r="V65" s="9" t="s">
        <v>178</v>
      </c>
    </row>
    <row r="66" spans="1:22" s="8" customFormat="1" ht="16.5" customHeight="1" x14ac:dyDescent="0.25">
      <c r="A66" s="31">
        <v>42272</v>
      </c>
      <c r="B66" s="32">
        <v>53595181</v>
      </c>
      <c r="C66" s="33" t="s">
        <v>68</v>
      </c>
      <c r="D66" s="34" t="s">
        <v>30</v>
      </c>
      <c r="E66" s="35" t="s">
        <v>31</v>
      </c>
      <c r="F66" s="36">
        <v>1165</v>
      </c>
      <c r="G66" s="35" t="s">
        <v>32</v>
      </c>
      <c r="H66" s="37">
        <v>17.114899999999999</v>
      </c>
      <c r="I66" s="38">
        <v>4278.72</v>
      </c>
      <c r="J66" s="38"/>
      <c r="K66" s="38">
        <v>250</v>
      </c>
      <c r="L66" s="38"/>
      <c r="M66" s="38">
        <v>4278.72</v>
      </c>
      <c r="N66" s="38">
        <v>0</v>
      </c>
      <c r="O66" s="38">
        <v>0</v>
      </c>
      <c r="P66" s="39" t="s">
        <v>33</v>
      </c>
      <c r="Q66" s="39" t="s">
        <v>34</v>
      </c>
      <c r="R66" s="39" t="s">
        <v>34</v>
      </c>
      <c r="S66" s="39" t="s">
        <v>34</v>
      </c>
      <c r="T66" s="39" t="s">
        <v>34</v>
      </c>
      <c r="U66" s="40" t="s">
        <v>179</v>
      </c>
      <c r="V66" s="41" t="s">
        <v>180</v>
      </c>
    </row>
    <row r="67" spans="1:22" s="8" customFormat="1" ht="16.5" customHeight="1" x14ac:dyDescent="0.25">
      <c r="A67" s="21">
        <v>42272</v>
      </c>
      <c r="B67" s="18" t="s">
        <v>52</v>
      </c>
      <c r="C67" s="19" t="s">
        <v>53</v>
      </c>
      <c r="D67" s="20" t="s">
        <v>30</v>
      </c>
      <c r="E67" s="17" t="s">
        <v>31</v>
      </c>
      <c r="F67" s="27">
        <v>1166</v>
      </c>
      <c r="G67" s="17" t="s">
        <v>32</v>
      </c>
      <c r="H67" s="28">
        <v>17.114899999999999</v>
      </c>
      <c r="I67" s="16">
        <v>22556.3</v>
      </c>
      <c r="J67" s="16"/>
      <c r="K67" s="16">
        <v>1317.93</v>
      </c>
      <c r="L67" s="16"/>
      <c r="M67" s="16">
        <v>19445.09</v>
      </c>
      <c r="N67" s="16">
        <v>3111.21</v>
      </c>
      <c r="O67" s="16">
        <v>0</v>
      </c>
      <c r="P67" s="22" t="s">
        <v>33</v>
      </c>
      <c r="Q67" s="22" t="s">
        <v>34</v>
      </c>
      <c r="R67" s="22" t="s">
        <v>34</v>
      </c>
      <c r="S67" s="22" t="s">
        <v>34</v>
      </c>
      <c r="T67" s="22" t="s">
        <v>34</v>
      </c>
      <c r="U67" s="15" t="s">
        <v>181</v>
      </c>
      <c r="V67" s="9" t="s">
        <v>182</v>
      </c>
    </row>
    <row r="68" spans="1:22" s="8" customFormat="1" ht="16.5" customHeight="1" x14ac:dyDescent="0.25">
      <c r="A68" s="42"/>
      <c r="B68" s="43"/>
      <c r="C68" s="44"/>
      <c r="D68" s="45"/>
      <c r="E68" s="46"/>
      <c r="F68" s="47"/>
      <c r="G68" s="46" t="s">
        <v>183</v>
      </c>
      <c r="H68" s="48"/>
      <c r="I68" s="49">
        <f t="shared" ref="I68:O68" si="0">SUBTOTAL(9,I10:I67)</f>
        <v>1501328.2100000004</v>
      </c>
      <c r="J68" s="49">
        <f t="shared" si="0"/>
        <v>0</v>
      </c>
      <c r="K68" s="49">
        <f t="shared" si="0"/>
        <v>89185.62999999999</v>
      </c>
      <c r="L68" s="49">
        <f t="shared" si="0"/>
        <v>0</v>
      </c>
      <c r="M68" s="49">
        <f t="shared" si="0"/>
        <v>1476204.9600000004</v>
      </c>
      <c r="N68" s="49">
        <f t="shared" si="0"/>
        <v>25123.249999999996</v>
      </c>
      <c r="O68" s="49">
        <f t="shared" si="0"/>
        <v>0</v>
      </c>
      <c r="P68" s="50"/>
      <c r="Q68" s="50"/>
      <c r="R68" s="50"/>
      <c r="S68" s="50"/>
      <c r="T68" s="50"/>
      <c r="U68" s="51"/>
      <c r="V68" s="52"/>
    </row>
    <row r="69" spans="1:22" s="8" customFormat="1" ht="16.5" customHeight="1" x14ac:dyDescent="0.25">
      <c r="A69" s="21"/>
      <c r="B69" s="18"/>
      <c r="C69" s="19"/>
      <c r="D69" s="20"/>
      <c r="E69" s="17"/>
      <c r="F69" s="27"/>
      <c r="G69" s="17"/>
      <c r="H69" s="28"/>
      <c r="I69" s="16"/>
      <c r="J69" s="16"/>
      <c r="K69" s="16"/>
      <c r="L69" s="16"/>
      <c r="M69" s="16"/>
      <c r="N69" s="16"/>
      <c r="O69" s="16"/>
      <c r="P69" s="22"/>
      <c r="Q69" s="22"/>
      <c r="R69" s="22"/>
      <c r="S69" s="22"/>
      <c r="T69" s="22"/>
      <c r="U69" s="15"/>
      <c r="V69" s="9"/>
    </row>
    <row r="70" spans="1:22" s="8" customFormat="1" ht="16.5" customHeight="1" x14ac:dyDescent="0.25">
      <c r="A70" s="21">
        <v>42248</v>
      </c>
      <c r="B70" s="18" t="s">
        <v>28</v>
      </c>
      <c r="C70" s="19" t="s">
        <v>29</v>
      </c>
      <c r="D70" s="20" t="s">
        <v>184</v>
      </c>
      <c r="E70" s="17" t="s">
        <v>31</v>
      </c>
      <c r="F70" s="27">
        <v>1104</v>
      </c>
      <c r="G70" s="17" t="s">
        <v>32</v>
      </c>
      <c r="H70" s="28">
        <v>16.782900000000001</v>
      </c>
      <c r="I70" s="16"/>
      <c r="J70" s="16">
        <v>5061.7299999999996</v>
      </c>
      <c r="K70" s="16"/>
      <c r="L70" s="16">
        <v>301.60000000000002</v>
      </c>
      <c r="M70" s="16">
        <v>-4363.5599999999995</v>
      </c>
      <c r="N70" s="16">
        <v>-698.17</v>
      </c>
      <c r="O70" s="16">
        <v>0</v>
      </c>
      <c r="P70" s="22" t="s">
        <v>33</v>
      </c>
      <c r="Q70" s="22" t="s">
        <v>34</v>
      </c>
      <c r="R70" s="22" t="s">
        <v>34</v>
      </c>
      <c r="S70" s="22" t="s">
        <v>34</v>
      </c>
      <c r="T70" s="22" t="s">
        <v>34</v>
      </c>
      <c r="U70" s="15" t="s">
        <v>185</v>
      </c>
      <c r="V70" s="9" t="s">
        <v>186</v>
      </c>
    </row>
    <row r="71" spans="1:22" s="8" customFormat="1" ht="16.5" customHeight="1" x14ac:dyDescent="0.25">
      <c r="A71" s="31">
        <v>42254</v>
      </c>
      <c r="B71" s="32">
        <v>1711089477</v>
      </c>
      <c r="C71" s="33" t="s">
        <v>50</v>
      </c>
      <c r="D71" s="34" t="s">
        <v>184</v>
      </c>
      <c r="E71" s="35" t="s">
        <v>31</v>
      </c>
      <c r="F71" s="36">
        <v>1112</v>
      </c>
      <c r="G71" s="35" t="s">
        <v>32</v>
      </c>
      <c r="H71" s="37">
        <v>16.845400000000001</v>
      </c>
      <c r="I71" s="38"/>
      <c r="J71" s="38">
        <v>2426.75</v>
      </c>
      <c r="K71" s="38"/>
      <c r="L71" s="38">
        <v>144.06</v>
      </c>
      <c r="M71" s="38">
        <v>-2426.75</v>
      </c>
      <c r="N71" s="38">
        <v>0</v>
      </c>
      <c r="O71" s="38">
        <v>0</v>
      </c>
      <c r="P71" s="39" t="s">
        <v>33</v>
      </c>
      <c r="Q71" s="39" t="s">
        <v>34</v>
      </c>
      <c r="R71" s="39" t="s">
        <v>34</v>
      </c>
      <c r="S71" s="39" t="s">
        <v>34</v>
      </c>
      <c r="T71" s="39" t="s">
        <v>34</v>
      </c>
      <c r="U71" s="40" t="s">
        <v>187</v>
      </c>
      <c r="V71" s="41" t="s">
        <v>188</v>
      </c>
    </row>
    <row r="72" spans="1:22" s="8" customFormat="1" ht="16.5" customHeight="1" x14ac:dyDescent="0.25">
      <c r="A72" s="31">
        <v>42261</v>
      </c>
      <c r="B72" s="32" t="s">
        <v>52</v>
      </c>
      <c r="C72" s="33" t="s">
        <v>53</v>
      </c>
      <c r="D72" s="34" t="s">
        <v>184</v>
      </c>
      <c r="E72" s="35" t="s">
        <v>31</v>
      </c>
      <c r="F72" s="36">
        <v>1138</v>
      </c>
      <c r="G72" s="35" t="s">
        <v>32</v>
      </c>
      <c r="H72" s="37">
        <v>16.8261</v>
      </c>
      <c r="I72" s="38"/>
      <c r="J72" s="38">
        <v>8757.4699999999993</v>
      </c>
      <c r="K72" s="38"/>
      <c r="L72" s="38">
        <v>520.47</v>
      </c>
      <c r="M72" s="38">
        <v>-7549.5399999999991</v>
      </c>
      <c r="N72" s="38">
        <v>-1207.93</v>
      </c>
      <c r="O72" s="38">
        <v>0</v>
      </c>
      <c r="P72" s="39" t="s">
        <v>33</v>
      </c>
      <c r="Q72" s="39" t="s">
        <v>34</v>
      </c>
      <c r="R72" s="39" t="s">
        <v>34</v>
      </c>
      <c r="S72" s="39" t="s">
        <v>34</v>
      </c>
      <c r="T72" s="39" t="s">
        <v>34</v>
      </c>
      <c r="U72" s="40" t="s">
        <v>189</v>
      </c>
      <c r="V72" s="41" t="s">
        <v>190</v>
      </c>
    </row>
    <row r="73" spans="1:22" s="8" customFormat="1" ht="16.5" customHeight="1" x14ac:dyDescent="0.25">
      <c r="A73" s="31">
        <v>42269</v>
      </c>
      <c r="B73" s="32" t="s">
        <v>164</v>
      </c>
      <c r="C73" s="33" t="s">
        <v>165</v>
      </c>
      <c r="D73" s="34" t="s">
        <v>184</v>
      </c>
      <c r="E73" s="35" t="s">
        <v>31</v>
      </c>
      <c r="F73" s="36">
        <v>1156</v>
      </c>
      <c r="G73" s="35" t="s">
        <v>61</v>
      </c>
      <c r="H73" s="37">
        <v>1</v>
      </c>
      <c r="I73" s="38"/>
      <c r="J73" s="38">
        <v>60400.24</v>
      </c>
      <c r="K73" s="38"/>
      <c r="L73" s="38">
        <v>3619.71</v>
      </c>
      <c r="M73" s="38">
        <v>-60400.24</v>
      </c>
      <c r="N73" s="38">
        <v>0</v>
      </c>
      <c r="O73" s="38">
        <v>0</v>
      </c>
      <c r="P73" s="39" t="s">
        <v>33</v>
      </c>
      <c r="Q73" s="39" t="s">
        <v>34</v>
      </c>
      <c r="R73" s="39" t="s">
        <v>34</v>
      </c>
      <c r="S73" s="39" t="s">
        <v>34</v>
      </c>
      <c r="T73" s="39" t="s">
        <v>34</v>
      </c>
      <c r="U73" s="40" t="s">
        <v>191</v>
      </c>
      <c r="V73" s="41" t="s">
        <v>192</v>
      </c>
    </row>
    <row r="74" spans="1:22" s="8" customFormat="1" ht="16.5" customHeight="1" x14ac:dyDescent="0.25">
      <c r="A74" s="31">
        <v>42272</v>
      </c>
      <c r="B74" s="32" t="s">
        <v>75</v>
      </c>
      <c r="C74" s="33" t="s">
        <v>76</v>
      </c>
      <c r="D74" s="34" t="s">
        <v>184</v>
      </c>
      <c r="E74" s="35" t="s">
        <v>31</v>
      </c>
      <c r="F74" s="36">
        <v>1164</v>
      </c>
      <c r="G74" s="35" t="s">
        <v>32</v>
      </c>
      <c r="H74" s="37">
        <v>17.114899999999999</v>
      </c>
      <c r="I74" s="38"/>
      <c r="J74" s="38">
        <v>30721.24</v>
      </c>
      <c r="K74" s="38"/>
      <c r="L74" s="38">
        <v>1795</v>
      </c>
      <c r="M74" s="38">
        <v>-30721.24</v>
      </c>
      <c r="N74" s="38">
        <v>0</v>
      </c>
      <c r="O74" s="38">
        <v>0</v>
      </c>
      <c r="P74" s="39" t="s">
        <v>33</v>
      </c>
      <c r="Q74" s="39" t="s">
        <v>34</v>
      </c>
      <c r="R74" s="39" t="s">
        <v>34</v>
      </c>
      <c r="S74" s="39" t="s">
        <v>34</v>
      </c>
      <c r="T74" s="39" t="s">
        <v>34</v>
      </c>
      <c r="U74" s="40" t="s">
        <v>177</v>
      </c>
      <c r="V74" s="41" t="s">
        <v>193</v>
      </c>
    </row>
    <row r="75" spans="1:22" s="8" customFormat="1" ht="16.5" customHeight="1" x14ac:dyDescent="0.25">
      <c r="A75" s="42"/>
      <c r="B75" s="43"/>
      <c r="C75" s="44"/>
      <c r="D75" s="45"/>
      <c r="E75" s="46"/>
      <c r="F75" s="47"/>
      <c r="G75" s="46" t="s">
        <v>183</v>
      </c>
      <c r="H75" s="48"/>
      <c r="I75" s="49">
        <f t="shared" ref="I75:O75" si="1">SUBTOTAL(9,I70:I74)</f>
        <v>0</v>
      </c>
      <c r="J75" s="49">
        <f t="shared" si="1"/>
        <v>107367.43000000001</v>
      </c>
      <c r="K75" s="49">
        <f t="shared" si="1"/>
        <v>0</v>
      </c>
      <c r="L75" s="49">
        <f t="shared" si="1"/>
        <v>6380.84</v>
      </c>
      <c r="M75" s="49">
        <f t="shared" si="1"/>
        <v>-105461.33</v>
      </c>
      <c r="N75" s="49">
        <f t="shared" si="1"/>
        <v>-1906.1</v>
      </c>
      <c r="O75" s="49">
        <f t="shared" si="1"/>
        <v>0</v>
      </c>
      <c r="P75" s="50"/>
      <c r="Q75" s="50"/>
      <c r="R75" s="50"/>
      <c r="S75" s="50"/>
      <c r="T75" s="50"/>
      <c r="U75" s="51"/>
      <c r="V75" s="52"/>
    </row>
    <row r="76" spans="1:22" s="8" customFormat="1" ht="16.5" customHeight="1" x14ac:dyDescent="0.25">
      <c r="A76" s="31"/>
      <c r="B76" s="32"/>
      <c r="C76" s="33"/>
      <c r="D76" s="34"/>
      <c r="E76" s="35"/>
      <c r="F76" s="36"/>
      <c r="G76" s="35"/>
      <c r="H76" s="37"/>
      <c r="I76" s="38"/>
      <c r="J76" s="38"/>
      <c r="K76" s="38"/>
      <c r="L76" s="38"/>
      <c r="M76" s="38"/>
      <c r="N76" s="38"/>
      <c r="O76" s="38"/>
      <c r="P76" s="39"/>
      <c r="Q76" s="39"/>
      <c r="R76" s="39"/>
      <c r="S76" s="39"/>
      <c r="T76" s="39"/>
      <c r="U76" s="40"/>
      <c r="V76" s="41"/>
    </row>
    <row r="77" spans="1:22" s="8" customFormat="1" ht="16.5" customHeight="1" thickBot="1" x14ac:dyDescent="0.3">
      <c r="A77" s="23"/>
      <c r="B77" s="24"/>
      <c r="C77" s="25"/>
      <c r="D77" s="26"/>
      <c r="E77" s="26"/>
      <c r="F77" s="29"/>
      <c r="G77" s="26"/>
      <c r="H77" s="30"/>
      <c r="I77" s="16"/>
      <c r="J77" s="16"/>
      <c r="K77" s="16"/>
      <c r="L77" s="16"/>
      <c r="M77" s="16"/>
      <c r="N77" s="16"/>
      <c r="O77" s="16"/>
      <c r="P77" s="22"/>
      <c r="Q77" s="22"/>
      <c r="R77" s="22"/>
      <c r="S77" s="22"/>
      <c r="T77" s="22"/>
      <c r="U77" s="15"/>
      <c r="V77" s="9"/>
    </row>
    <row r="78" spans="1:22" ht="21" customHeight="1" thickBot="1" x14ac:dyDescent="0.35">
      <c r="A78" s="61" t="s">
        <v>7</v>
      </c>
      <c r="B78" s="61"/>
      <c r="C78" s="61"/>
      <c r="D78" s="61"/>
      <c r="E78" s="61"/>
      <c r="F78" s="61"/>
      <c r="G78" s="61"/>
      <c r="H78" s="62"/>
      <c r="I78" s="13">
        <f t="shared" ref="I78:O78" si="2">SUBTOTAL(9,I9:I77)</f>
        <v>1501328.2100000004</v>
      </c>
      <c r="J78" s="13">
        <f t="shared" si="2"/>
        <v>107367.43000000001</v>
      </c>
      <c r="K78" s="13">
        <f t="shared" si="2"/>
        <v>89185.62999999999</v>
      </c>
      <c r="L78" s="13">
        <f t="shared" si="2"/>
        <v>6380.84</v>
      </c>
      <c r="M78" s="13">
        <f t="shared" si="2"/>
        <v>1370743.6300000004</v>
      </c>
      <c r="N78" s="13">
        <f t="shared" si="2"/>
        <v>23217.149999999998</v>
      </c>
      <c r="O78" s="13">
        <f t="shared" si="2"/>
        <v>0</v>
      </c>
      <c r="P78" s="13"/>
      <c r="Q78" s="13"/>
      <c r="R78" s="13"/>
      <c r="S78" s="13"/>
      <c r="T78" s="13"/>
      <c r="U78" s="12"/>
      <c r="V78" s="10"/>
    </row>
    <row r="79" spans="1:22" ht="21" customHeight="1" x14ac:dyDescent="0.3">
      <c r="A79" s="63"/>
      <c r="B79" s="63"/>
      <c r="C79" s="63"/>
      <c r="D79" s="63"/>
      <c r="E79" s="63"/>
      <c r="F79" s="63"/>
      <c r="G79" s="63"/>
      <c r="H79" s="64"/>
      <c r="I79" s="72">
        <f>I78-J78</f>
        <v>1393960.7800000005</v>
      </c>
      <c r="J79" s="73"/>
      <c r="K79" s="74">
        <f>K78-L78</f>
        <v>82804.789999999994</v>
      </c>
      <c r="L79" s="75"/>
      <c r="M79" s="72">
        <f>M78+N78</f>
        <v>1393960.7800000003</v>
      </c>
      <c r="N79" s="73"/>
    </row>
    <row r="80" spans="1:22" x14ac:dyDescent="0.3">
      <c r="C80" s="3"/>
    </row>
    <row r="81" spans="3:3" x14ac:dyDescent="0.3">
      <c r="C81" s="3"/>
    </row>
    <row r="82" spans="3:3" x14ac:dyDescent="0.3">
      <c r="C82" s="3"/>
    </row>
    <row r="83" spans="3:3" x14ac:dyDescent="0.3">
      <c r="C83" s="3"/>
    </row>
    <row r="84" spans="3:3" x14ac:dyDescent="0.3">
      <c r="C84" s="3"/>
    </row>
    <row r="85" spans="3:3" x14ac:dyDescent="0.3">
      <c r="C85" s="3"/>
    </row>
    <row r="86" spans="3:3" x14ac:dyDescent="0.3">
      <c r="C86" s="3"/>
    </row>
    <row r="87" spans="3:3" x14ac:dyDescent="0.3">
      <c r="C87" s="3"/>
    </row>
    <row r="88" spans="3:3" x14ac:dyDescent="0.3">
      <c r="C88" s="3"/>
    </row>
    <row r="89" spans="3:3" x14ac:dyDescent="0.3">
      <c r="C89" s="3"/>
    </row>
    <row r="90" spans="3:3" x14ac:dyDescent="0.3">
      <c r="C90" s="3"/>
    </row>
    <row r="91" spans="3:3" x14ac:dyDescent="0.3">
      <c r="C91" s="3"/>
    </row>
    <row r="92" spans="3:3" x14ac:dyDescent="0.3">
      <c r="C92" s="3"/>
    </row>
    <row r="93" spans="3:3" x14ac:dyDescent="0.3">
      <c r="C93" s="3"/>
    </row>
    <row r="94" spans="3:3" x14ac:dyDescent="0.3">
      <c r="C94" s="3"/>
    </row>
    <row r="95" spans="3:3" x14ac:dyDescent="0.3">
      <c r="C95" s="3"/>
    </row>
    <row r="96" spans="3:3" x14ac:dyDescent="0.3">
      <c r="C96" s="3"/>
    </row>
    <row r="97" spans="3:3" x14ac:dyDescent="0.3">
      <c r="C97" s="3"/>
    </row>
    <row r="98" spans="3:3" x14ac:dyDescent="0.3">
      <c r="C98" s="3"/>
    </row>
    <row r="99" spans="3:3" x14ac:dyDescent="0.3">
      <c r="C99" s="3"/>
    </row>
    <row r="100" spans="3:3" x14ac:dyDescent="0.3">
      <c r="C100" s="3"/>
    </row>
    <row r="101" spans="3:3" x14ac:dyDescent="0.3">
      <c r="C101" s="3"/>
    </row>
    <row r="102" spans="3:3" x14ac:dyDescent="0.3">
      <c r="C102" s="3"/>
    </row>
    <row r="103" spans="3:3" x14ac:dyDescent="0.3">
      <c r="C103" s="3"/>
    </row>
    <row r="104" spans="3:3" x14ac:dyDescent="0.3">
      <c r="C104" s="3"/>
    </row>
    <row r="105" spans="3:3" x14ac:dyDescent="0.3">
      <c r="C105" s="3"/>
    </row>
    <row r="106" spans="3:3" x14ac:dyDescent="0.3">
      <c r="C106" s="3"/>
    </row>
    <row r="107" spans="3:3" x14ac:dyDescent="0.3">
      <c r="C107" s="3"/>
    </row>
    <row r="108" spans="3:3" x14ac:dyDescent="0.3">
      <c r="C108" s="3"/>
    </row>
    <row r="109" spans="3:3" x14ac:dyDescent="0.3">
      <c r="C109" s="3"/>
    </row>
    <row r="110" spans="3:3" x14ac:dyDescent="0.3">
      <c r="C110" s="3"/>
    </row>
  </sheetData>
  <mergeCells count="29">
    <mergeCell ref="A1:C1"/>
    <mergeCell ref="A6:C6"/>
    <mergeCell ref="A2:C2"/>
    <mergeCell ref="A3:V3"/>
    <mergeCell ref="G7:G8"/>
    <mergeCell ref="K7:L7"/>
    <mergeCell ref="Q7:Q8"/>
    <mergeCell ref="A5:V5"/>
    <mergeCell ref="A4:V4"/>
    <mergeCell ref="U7:U8"/>
    <mergeCell ref="A7:A8"/>
    <mergeCell ref="B7:B8"/>
    <mergeCell ref="R7:R8"/>
    <mergeCell ref="V7:V8"/>
    <mergeCell ref="A78:H79"/>
    <mergeCell ref="H7:H8"/>
    <mergeCell ref="O7:O8"/>
    <mergeCell ref="M7:M8"/>
    <mergeCell ref="N7:N8"/>
    <mergeCell ref="T7:T8"/>
    <mergeCell ref="C7:C8"/>
    <mergeCell ref="S7:S8"/>
    <mergeCell ref="D7:D8"/>
    <mergeCell ref="I7:J7"/>
    <mergeCell ref="P7:P8"/>
    <mergeCell ref="E7:F7"/>
    <mergeCell ref="I79:J79"/>
    <mergeCell ref="K79:L79"/>
    <mergeCell ref="M79:N79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43" fitToHeight="500" orientation="landscape" horizontalDpi="120" verticalDpi="144" r:id="rId1"/>
  <headerFooter alignWithMargins="0">
    <oddFooter>&amp;CPag. &amp;P / 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topLeftCell="A52" workbookViewId="0">
      <selection activeCell="L68" sqref="L68"/>
    </sheetView>
  </sheetViews>
  <sheetFormatPr baseColWidth="10" defaultRowHeight="12.75" x14ac:dyDescent="0.2"/>
  <cols>
    <col min="12" max="12" width="11.7109375" bestFit="1" customWidth="1"/>
    <col min="13" max="13" width="11.7109375" customWidth="1"/>
    <col min="15" max="15" width="11.7109375" bestFit="1" customWidth="1"/>
  </cols>
  <sheetData>
    <row r="1" spans="1:15" x14ac:dyDescent="0.2">
      <c r="A1" t="s">
        <v>194</v>
      </c>
      <c r="B1" t="s">
        <v>195</v>
      </c>
      <c r="C1" t="s">
        <v>196</v>
      </c>
      <c r="D1" t="s">
        <v>197</v>
      </c>
      <c r="E1" t="s">
        <v>349</v>
      </c>
      <c r="F1" t="s">
        <v>11</v>
      </c>
      <c r="G1" t="s">
        <v>350</v>
      </c>
      <c r="H1" t="s">
        <v>198</v>
      </c>
      <c r="J1" t="s">
        <v>199</v>
      </c>
      <c r="K1" t="s">
        <v>200</v>
      </c>
      <c r="N1" t="s">
        <v>201</v>
      </c>
      <c r="O1" t="s">
        <v>202</v>
      </c>
    </row>
    <row r="2" spans="1:15" x14ac:dyDescent="0.2">
      <c r="A2" t="s">
        <v>203</v>
      </c>
      <c r="B2" t="s">
        <v>204</v>
      </c>
      <c r="C2" s="55" t="s">
        <v>205</v>
      </c>
      <c r="D2" t="s">
        <v>206</v>
      </c>
      <c r="E2">
        <f>+H2-F2</f>
        <v>-260</v>
      </c>
      <c r="F2">
        <f>+H2/1.16*0.16</f>
        <v>-41.600000000000009</v>
      </c>
      <c r="H2">
        <v>-301.60000000000002</v>
      </c>
      <c r="I2">
        <f>+F2*K2</f>
        <v>-698.16864000000021</v>
      </c>
      <c r="J2" t="s">
        <v>207</v>
      </c>
      <c r="K2">
        <v>16.782900000000001</v>
      </c>
      <c r="L2">
        <f>+E2*K2</f>
        <v>-4363.5540000000001</v>
      </c>
      <c r="M2">
        <f>+F2*K2</f>
        <v>-698.16864000000021</v>
      </c>
      <c r="N2">
        <v>-5061.7226000000001</v>
      </c>
      <c r="O2" t="s">
        <v>29</v>
      </c>
    </row>
    <row r="3" spans="1:15" x14ac:dyDescent="0.2">
      <c r="A3" t="s">
        <v>208</v>
      </c>
      <c r="B3" t="s">
        <v>209</v>
      </c>
      <c r="C3" t="s">
        <v>210</v>
      </c>
      <c r="D3" t="s">
        <v>206</v>
      </c>
      <c r="E3">
        <f>+H3-F3</f>
        <v>225</v>
      </c>
      <c r="F3">
        <f>+H3/1.16*0.16</f>
        <v>36.000000000000007</v>
      </c>
      <c r="H3" s="53">
        <v>261</v>
      </c>
      <c r="I3">
        <f>+F3*K3</f>
        <v>604.18440000000021</v>
      </c>
      <c r="J3" t="s">
        <v>207</v>
      </c>
      <c r="K3">
        <v>16.782900000000001</v>
      </c>
      <c r="L3">
        <f t="shared" ref="L3:L64" si="0">+E3*K3</f>
        <v>3776.1525000000001</v>
      </c>
      <c r="M3">
        <f t="shared" ref="M3:M5" si="1">+F3*K3</f>
        <v>604.18440000000021</v>
      </c>
      <c r="N3">
        <v>4380.3369000000002</v>
      </c>
      <c r="O3" t="s">
        <v>29</v>
      </c>
    </row>
    <row r="4" spans="1:15" x14ac:dyDescent="0.2">
      <c r="A4" t="s">
        <v>211</v>
      </c>
      <c r="B4" t="s">
        <v>212</v>
      </c>
      <c r="C4" t="s">
        <v>210</v>
      </c>
      <c r="D4" t="s">
        <v>206</v>
      </c>
      <c r="E4">
        <f>+H4-F4</f>
        <v>3361.5</v>
      </c>
      <c r="H4" s="53">
        <v>3361.5</v>
      </c>
      <c r="J4" t="s">
        <v>207</v>
      </c>
      <c r="K4">
        <v>16.869199999999999</v>
      </c>
      <c r="L4">
        <f t="shared" si="0"/>
        <v>56705.815799999997</v>
      </c>
      <c r="M4">
        <f t="shared" si="1"/>
        <v>0</v>
      </c>
      <c r="N4">
        <v>56705.815799999997</v>
      </c>
      <c r="O4" t="s">
        <v>38</v>
      </c>
    </row>
    <row r="5" spans="1:15" x14ac:dyDescent="0.2">
      <c r="A5" t="s">
        <v>213</v>
      </c>
      <c r="B5" t="s">
        <v>214</v>
      </c>
      <c r="C5" t="s">
        <v>210</v>
      </c>
      <c r="D5" t="s">
        <v>206</v>
      </c>
      <c r="E5">
        <f>+H5-F5</f>
        <v>3361.5</v>
      </c>
      <c r="H5" s="53">
        <v>3361.5</v>
      </c>
      <c r="J5" t="s">
        <v>207</v>
      </c>
      <c r="K5">
        <v>16.869199999999999</v>
      </c>
      <c r="L5">
        <f t="shared" si="0"/>
        <v>56705.815799999997</v>
      </c>
      <c r="M5">
        <f t="shared" si="1"/>
        <v>0</v>
      </c>
      <c r="N5">
        <v>56705.815799999997</v>
      </c>
      <c r="O5" t="s">
        <v>38</v>
      </c>
    </row>
    <row r="6" spans="1:15" x14ac:dyDescent="0.2">
      <c r="A6" t="s">
        <v>215</v>
      </c>
      <c r="B6" t="s">
        <v>216</v>
      </c>
      <c r="C6" t="s">
        <v>210</v>
      </c>
      <c r="D6" s="56" t="s">
        <v>217</v>
      </c>
      <c r="E6">
        <v>0</v>
      </c>
      <c r="H6">
        <v>0</v>
      </c>
      <c r="J6" t="s">
        <v>207</v>
      </c>
      <c r="K6">
        <v>16.944400000000002</v>
      </c>
      <c r="L6">
        <f t="shared" si="0"/>
        <v>0</v>
      </c>
      <c r="N6" s="56">
        <v>0</v>
      </c>
      <c r="O6" t="s">
        <v>218</v>
      </c>
    </row>
    <row r="7" spans="1:15" x14ac:dyDescent="0.2">
      <c r="A7" t="s">
        <v>219</v>
      </c>
      <c r="B7" t="s">
        <v>220</v>
      </c>
      <c r="C7" t="s">
        <v>210</v>
      </c>
      <c r="D7" s="56" t="s">
        <v>217</v>
      </c>
      <c r="E7">
        <f t="shared" ref="E7:E13" si="2">+H7-F7</f>
        <v>0</v>
      </c>
      <c r="H7">
        <v>0</v>
      </c>
      <c r="J7" t="s">
        <v>207</v>
      </c>
      <c r="K7">
        <v>16.944400000000002</v>
      </c>
      <c r="L7">
        <f t="shared" si="0"/>
        <v>0</v>
      </c>
      <c r="N7" s="56">
        <v>0</v>
      </c>
      <c r="O7" t="s">
        <v>221</v>
      </c>
    </row>
    <row r="8" spans="1:15" x14ac:dyDescent="0.2">
      <c r="A8" t="s">
        <v>222</v>
      </c>
      <c r="B8" t="s">
        <v>223</v>
      </c>
      <c r="C8" t="s">
        <v>210</v>
      </c>
      <c r="D8" s="56" t="s">
        <v>217</v>
      </c>
      <c r="E8">
        <f t="shared" si="2"/>
        <v>0</v>
      </c>
      <c r="H8">
        <v>0</v>
      </c>
      <c r="J8" t="s">
        <v>207</v>
      </c>
      <c r="K8">
        <v>16.944400000000002</v>
      </c>
      <c r="L8">
        <f t="shared" si="0"/>
        <v>0</v>
      </c>
      <c r="N8" s="56">
        <v>0</v>
      </c>
      <c r="O8" t="s">
        <v>224</v>
      </c>
    </row>
    <row r="9" spans="1:15" x14ac:dyDescent="0.2">
      <c r="A9" t="s">
        <v>225</v>
      </c>
      <c r="B9" t="s">
        <v>226</v>
      </c>
      <c r="C9" t="s">
        <v>196</v>
      </c>
      <c r="D9" s="56" t="s">
        <v>217</v>
      </c>
      <c r="E9">
        <f t="shared" si="2"/>
        <v>0</v>
      </c>
      <c r="H9">
        <v>0</v>
      </c>
      <c r="J9" t="s">
        <v>207</v>
      </c>
      <c r="K9">
        <v>16.944400000000002</v>
      </c>
      <c r="L9">
        <f t="shared" si="0"/>
        <v>0</v>
      </c>
      <c r="N9" s="56">
        <v>0</v>
      </c>
      <c r="O9" t="s">
        <v>227</v>
      </c>
    </row>
    <row r="10" spans="1:15" x14ac:dyDescent="0.2">
      <c r="A10" t="s">
        <v>228</v>
      </c>
      <c r="B10" t="s">
        <v>229</v>
      </c>
      <c r="C10" s="55" t="s">
        <v>205</v>
      </c>
      <c r="D10" t="s">
        <v>206</v>
      </c>
      <c r="E10">
        <f t="shared" si="2"/>
        <v>-144.06</v>
      </c>
      <c r="H10">
        <v>-144.06</v>
      </c>
      <c r="J10" t="s">
        <v>207</v>
      </c>
      <c r="K10">
        <v>16.845400000000001</v>
      </c>
      <c r="L10">
        <f t="shared" si="0"/>
        <v>-2426.7483240000001</v>
      </c>
      <c r="M10">
        <f t="shared" ref="M10:M64" si="3">+F10*K10</f>
        <v>0</v>
      </c>
      <c r="N10">
        <v>-2426.7483000000002</v>
      </c>
      <c r="O10" t="s">
        <v>224</v>
      </c>
    </row>
    <row r="11" spans="1:15" x14ac:dyDescent="0.2">
      <c r="A11" t="s">
        <v>230</v>
      </c>
      <c r="B11" t="s">
        <v>231</v>
      </c>
      <c r="C11" t="s">
        <v>210</v>
      </c>
      <c r="D11" t="s">
        <v>206</v>
      </c>
      <c r="E11">
        <f t="shared" si="2"/>
        <v>464.03000000000003</v>
      </c>
      <c r="F11">
        <f>+H11/1.16*0.16</f>
        <v>74.244800000000012</v>
      </c>
      <c r="H11" s="53">
        <v>538.27480000000003</v>
      </c>
      <c r="I11">
        <f>+F11*K11</f>
        <v>1250.6833539200004</v>
      </c>
      <c r="J11" t="s">
        <v>207</v>
      </c>
      <c r="K11">
        <v>16.845400000000001</v>
      </c>
      <c r="L11">
        <f t="shared" si="0"/>
        <v>7816.7709620000014</v>
      </c>
      <c r="M11">
        <f t="shared" si="3"/>
        <v>1250.6833539200004</v>
      </c>
      <c r="N11">
        <v>9067.4542999999994</v>
      </c>
      <c r="O11" t="s">
        <v>227</v>
      </c>
    </row>
    <row r="12" spans="1:15" x14ac:dyDescent="0.2">
      <c r="A12" t="s">
        <v>232</v>
      </c>
      <c r="B12" t="s">
        <v>233</v>
      </c>
      <c r="C12" t="s">
        <v>210</v>
      </c>
      <c r="D12" t="s">
        <v>206</v>
      </c>
      <c r="E12">
        <f t="shared" si="2"/>
        <v>639.66</v>
      </c>
      <c r="F12">
        <f>+H12/1.16*0.16</f>
        <v>102.34559999999999</v>
      </c>
      <c r="H12" s="53">
        <v>742.00559999999996</v>
      </c>
      <c r="I12">
        <f>+F12*K12</f>
        <v>1724.05257024</v>
      </c>
      <c r="J12" t="s">
        <v>207</v>
      </c>
      <c r="K12">
        <v>16.845400000000001</v>
      </c>
      <c r="L12">
        <f t="shared" si="0"/>
        <v>10775.328564000001</v>
      </c>
      <c r="M12">
        <f t="shared" si="3"/>
        <v>1724.05257024</v>
      </c>
      <c r="N12">
        <v>12499.381100000001</v>
      </c>
      <c r="O12" t="s">
        <v>227</v>
      </c>
    </row>
    <row r="13" spans="1:15" x14ac:dyDescent="0.2">
      <c r="A13" t="s">
        <v>234</v>
      </c>
      <c r="B13" t="s">
        <v>235</v>
      </c>
      <c r="C13" t="s">
        <v>210</v>
      </c>
      <c r="D13" t="s">
        <v>206</v>
      </c>
      <c r="E13">
        <f t="shared" si="2"/>
        <v>588.78</v>
      </c>
      <c r="F13">
        <f>+H13/1.16*0.16</f>
        <v>94.204799999999992</v>
      </c>
      <c r="H13" s="53">
        <v>682.98479999999995</v>
      </c>
      <c r="I13">
        <f>+F13*K13</f>
        <v>1586.9175379200001</v>
      </c>
      <c r="J13" t="s">
        <v>207</v>
      </c>
      <c r="K13">
        <v>16.845400000000001</v>
      </c>
      <c r="L13">
        <f t="shared" si="0"/>
        <v>9918.2346120000002</v>
      </c>
      <c r="M13">
        <f t="shared" si="3"/>
        <v>1586.9175379200001</v>
      </c>
      <c r="N13">
        <v>11505.152099999999</v>
      </c>
      <c r="O13" t="s">
        <v>227</v>
      </c>
    </row>
    <row r="14" spans="1:15" x14ac:dyDescent="0.2">
      <c r="A14" t="s">
        <v>236</v>
      </c>
      <c r="B14" t="s">
        <v>237</v>
      </c>
      <c r="C14" t="s">
        <v>210</v>
      </c>
      <c r="D14" t="s">
        <v>206</v>
      </c>
      <c r="E14">
        <f>30000/16.8454</f>
        <v>1780.9016111223241</v>
      </c>
      <c r="F14">
        <f>+E14*0.16</f>
        <v>284.94425777957184</v>
      </c>
      <c r="G14" s="54">
        <f>+E14*0.04</f>
        <v>71.236064444892961</v>
      </c>
      <c r="H14">
        <f>33600/16.8454</f>
        <v>1994.6098044570028</v>
      </c>
      <c r="I14">
        <f>+F14*K14</f>
        <v>4800</v>
      </c>
      <c r="J14" t="s">
        <v>238</v>
      </c>
      <c r="K14">
        <v>16.845400000000001</v>
      </c>
      <c r="L14">
        <f t="shared" si="0"/>
        <v>30000</v>
      </c>
      <c r="M14">
        <f t="shared" si="3"/>
        <v>4800</v>
      </c>
      <c r="N14">
        <v>33600</v>
      </c>
      <c r="O14" t="s">
        <v>218</v>
      </c>
    </row>
    <row r="15" spans="1:15" x14ac:dyDescent="0.2">
      <c r="A15" t="s">
        <v>239</v>
      </c>
      <c r="B15" t="s">
        <v>240</v>
      </c>
      <c r="C15" t="s">
        <v>210</v>
      </c>
      <c r="D15" t="s">
        <v>206</v>
      </c>
      <c r="E15">
        <f>520.4688/1.16</f>
        <v>448.68</v>
      </c>
      <c r="F15">
        <f>+E15*0.16</f>
        <v>71.788800000000009</v>
      </c>
      <c r="H15">
        <v>520.46879999999999</v>
      </c>
      <c r="I15">
        <f>+F15*K15</f>
        <v>1219.5481344000002</v>
      </c>
      <c r="J15" t="s">
        <v>207</v>
      </c>
      <c r="K15">
        <v>16.988</v>
      </c>
      <c r="L15">
        <f t="shared" si="0"/>
        <v>7622.1758399999999</v>
      </c>
      <c r="M15">
        <f t="shared" si="3"/>
        <v>1219.5481344000002</v>
      </c>
      <c r="N15">
        <v>8841.7240000000002</v>
      </c>
      <c r="O15" t="s">
        <v>227</v>
      </c>
    </row>
    <row r="16" spans="1:15" x14ac:dyDescent="0.2">
      <c r="A16" t="s">
        <v>241</v>
      </c>
      <c r="B16" t="s">
        <v>242</v>
      </c>
      <c r="C16" t="s">
        <v>210</v>
      </c>
      <c r="D16" t="s">
        <v>206</v>
      </c>
      <c r="E16">
        <f t="shared" ref="E16:E47" si="4">+H16-F16</f>
        <v>2369.92</v>
      </c>
      <c r="H16">
        <v>2369.92</v>
      </c>
      <c r="J16" t="s">
        <v>207</v>
      </c>
      <c r="K16">
        <v>16.988</v>
      </c>
      <c r="L16">
        <f t="shared" si="0"/>
        <v>40260.200960000002</v>
      </c>
      <c r="M16">
        <f t="shared" si="3"/>
        <v>0</v>
      </c>
      <c r="N16">
        <v>40260.201000000001</v>
      </c>
      <c r="O16" t="s">
        <v>224</v>
      </c>
    </row>
    <row r="17" spans="1:15" x14ac:dyDescent="0.2">
      <c r="A17" t="s">
        <v>243</v>
      </c>
      <c r="B17" t="s">
        <v>244</v>
      </c>
      <c r="C17" t="s">
        <v>210</v>
      </c>
      <c r="D17" t="s">
        <v>206</v>
      </c>
      <c r="E17">
        <f t="shared" si="4"/>
        <v>935</v>
      </c>
      <c r="H17">
        <v>935</v>
      </c>
      <c r="J17" t="s">
        <v>207</v>
      </c>
      <c r="K17">
        <v>16.988</v>
      </c>
      <c r="L17">
        <f t="shared" si="0"/>
        <v>15883.779999999999</v>
      </c>
      <c r="M17">
        <f t="shared" si="3"/>
        <v>0</v>
      </c>
      <c r="N17">
        <v>15883.78</v>
      </c>
      <c r="O17" t="s">
        <v>224</v>
      </c>
    </row>
    <row r="18" spans="1:15" x14ac:dyDescent="0.2">
      <c r="A18" t="s">
        <v>245</v>
      </c>
      <c r="B18" t="s">
        <v>246</v>
      </c>
      <c r="C18" t="s">
        <v>210</v>
      </c>
      <c r="D18" t="s">
        <v>206</v>
      </c>
      <c r="E18">
        <f t="shared" si="4"/>
        <v>780</v>
      </c>
      <c r="H18">
        <v>780</v>
      </c>
      <c r="J18" t="s">
        <v>207</v>
      </c>
      <c r="K18">
        <v>16.988</v>
      </c>
      <c r="L18">
        <f t="shared" si="0"/>
        <v>13250.64</v>
      </c>
      <c r="M18">
        <f t="shared" si="3"/>
        <v>0</v>
      </c>
      <c r="N18">
        <v>13250.64</v>
      </c>
      <c r="O18" t="s">
        <v>247</v>
      </c>
    </row>
    <row r="19" spans="1:15" x14ac:dyDescent="0.2">
      <c r="A19" t="s">
        <v>248</v>
      </c>
      <c r="B19" t="s">
        <v>249</v>
      </c>
      <c r="C19" t="s">
        <v>210</v>
      </c>
      <c r="D19" t="s">
        <v>206</v>
      </c>
      <c r="E19">
        <f t="shared" si="4"/>
        <v>1795</v>
      </c>
      <c r="H19">
        <v>1795</v>
      </c>
      <c r="J19" t="s">
        <v>207</v>
      </c>
      <c r="K19">
        <v>16.988</v>
      </c>
      <c r="L19">
        <f t="shared" si="0"/>
        <v>30493.46</v>
      </c>
      <c r="M19">
        <f t="shared" si="3"/>
        <v>0</v>
      </c>
      <c r="N19">
        <v>30493.46</v>
      </c>
      <c r="O19" t="s">
        <v>76</v>
      </c>
    </row>
    <row r="20" spans="1:15" x14ac:dyDescent="0.2">
      <c r="A20" t="s">
        <v>250</v>
      </c>
      <c r="B20" t="s">
        <v>251</v>
      </c>
      <c r="C20" t="s">
        <v>210</v>
      </c>
      <c r="D20" t="s">
        <v>206</v>
      </c>
      <c r="E20">
        <f t="shared" si="4"/>
        <v>1800</v>
      </c>
      <c r="H20">
        <v>1800</v>
      </c>
      <c r="J20" t="s">
        <v>207</v>
      </c>
      <c r="K20">
        <v>16.988</v>
      </c>
      <c r="L20">
        <f t="shared" si="0"/>
        <v>30578.399999999998</v>
      </c>
      <c r="M20">
        <f t="shared" si="3"/>
        <v>0</v>
      </c>
      <c r="N20">
        <v>30578.400000000001</v>
      </c>
      <c r="O20" t="s">
        <v>252</v>
      </c>
    </row>
    <row r="21" spans="1:15" x14ac:dyDescent="0.2">
      <c r="A21" t="s">
        <v>253</v>
      </c>
      <c r="B21" t="s">
        <v>254</v>
      </c>
      <c r="C21" t="s">
        <v>210</v>
      </c>
      <c r="D21" t="s">
        <v>206</v>
      </c>
      <c r="E21">
        <f t="shared" si="4"/>
        <v>510</v>
      </c>
      <c r="H21">
        <v>510</v>
      </c>
      <c r="J21" t="s">
        <v>207</v>
      </c>
      <c r="K21">
        <v>16.988</v>
      </c>
      <c r="L21">
        <f t="shared" si="0"/>
        <v>8663.8799999999992</v>
      </c>
      <c r="M21">
        <f t="shared" si="3"/>
        <v>0</v>
      </c>
      <c r="N21">
        <v>8663.8799999999992</v>
      </c>
      <c r="O21" t="s">
        <v>82</v>
      </c>
    </row>
    <row r="22" spans="1:15" x14ac:dyDescent="0.2">
      <c r="A22" t="s">
        <v>255</v>
      </c>
      <c r="B22" t="s">
        <v>256</v>
      </c>
      <c r="C22" t="s">
        <v>210</v>
      </c>
      <c r="D22" t="s">
        <v>206</v>
      </c>
      <c r="E22">
        <f t="shared" si="4"/>
        <v>144.06</v>
      </c>
      <c r="F22">
        <f>+H22/1.16*0.16</f>
        <v>23.049600000000002</v>
      </c>
      <c r="H22">
        <v>167.1096</v>
      </c>
      <c r="I22">
        <f>+F22*K22</f>
        <v>391.56660479999999</v>
      </c>
      <c r="J22" t="s">
        <v>207</v>
      </c>
      <c r="K22">
        <v>16.988</v>
      </c>
      <c r="L22">
        <f t="shared" si="0"/>
        <v>2447.2912799999999</v>
      </c>
      <c r="M22">
        <f t="shared" si="3"/>
        <v>391.56660479999999</v>
      </c>
      <c r="N22">
        <v>2838.8579</v>
      </c>
      <c r="O22" t="s">
        <v>227</v>
      </c>
    </row>
    <row r="23" spans="1:15" x14ac:dyDescent="0.2">
      <c r="A23" t="s">
        <v>257</v>
      </c>
      <c r="B23" t="s">
        <v>258</v>
      </c>
      <c r="C23" t="s">
        <v>210</v>
      </c>
      <c r="D23" t="s">
        <v>206</v>
      </c>
      <c r="E23">
        <f t="shared" si="4"/>
        <v>2235.5</v>
      </c>
      <c r="H23">
        <v>2235.5</v>
      </c>
      <c r="J23" t="s">
        <v>207</v>
      </c>
      <c r="K23">
        <v>16.7773</v>
      </c>
      <c r="L23">
        <f t="shared" si="0"/>
        <v>37505.654150000002</v>
      </c>
      <c r="M23">
        <f t="shared" si="3"/>
        <v>0</v>
      </c>
      <c r="N23">
        <v>37505.654199999997</v>
      </c>
      <c r="O23" t="s">
        <v>259</v>
      </c>
    </row>
    <row r="24" spans="1:15" x14ac:dyDescent="0.2">
      <c r="A24" t="s">
        <v>260</v>
      </c>
      <c r="B24" t="s">
        <v>261</v>
      </c>
      <c r="C24" t="s">
        <v>210</v>
      </c>
      <c r="D24" t="s">
        <v>206</v>
      </c>
      <c r="E24">
        <f t="shared" si="4"/>
        <v>1915</v>
      </c>
      <c r="H24">
        <v>1915</v>
      </c>
      <c r="J24" t="s">
        <v>207</v>
      </c>
      <c r="K24">
        <v>16.7773</v>
      </c>
      <c r="L24">
        <f t="shared" si="0"/>
        <v>32128.529500000001</v>
      </c>
      <c r="M24">
        <f t="shared" si="3"/>
        <v>0</v>
      </c>
      <c r="N24">
        <v>32128.529500000001</v>
      </c>
      <c r="O24" t="s">
        <v>262</v>
      </c>
    </row>
    <row r="25" spans="1:15" x14ac:dyDescent="0.2">
      <c r="A25" t="s">
        <v>263</v>
      </c>
      <c r="B25" t="s">
        <v>264</v>
      </c>
      <c r="C25" t="s">
        <v>210</v>
      </c>
      <c r="D25" t="s">
        <v>206</v>
      </c>
      <c r="E25">
        <f t="shared" si="4"/>
        <v>1015</v>
      </c>
      <c r="H25">
        <v>1015</v>
      </c>
      <c r="J25" t="s">
        <v>207</v>
      </c>
      <c r="K25">
        <v>16.7773</v>
      </c>
      <c r="L25">
        <f t="shared" si="0"/>
        <v>17028.959500000001</v>
      </c>
      <c r="M25">
        <f t="shared" si="3"/>
        <v>0</v>
      </c>
      <c r="N25">
        <v>17028.959500000001</v>
      </c>
      <c r="O25" t="s">
        <v>262</v>
      </c>
    </row>
    <row r="26" spans="1:15" x14ac:dyDescent="0.2">
      <c r="A26" t="s">
        <v>265</v>
      </c>
      <c r="B26" t="s">
        <v>266</v>
      </c>
      <c r="C26" t="s">
        <v>210</v>
      </c>
      <c r="D26" t="s">
        <v>206</v>
      </c>
      <c r="E26">
        <f t="shared" si="4"/>
        <v>1585</v>
      </c>
      <c r="H26">
        <v>1585</v>
      </c>
      <c r="J26" t="s">
        <v>207</v>
      </c>
      <c r="K26">
        <v>16.7773</v>
      </c>
      <c r="L26">
        <f t="shared" si="0"/>
        <v>26592.020499999999</v>
      </c>
      <c r="M26">
        <f t="shared" si="3"/>
        <v>0</v>
      </c>
      <c r="N26">
        <v>26592.020499999999</v>
      </c>
      <c r="O26" t="s">
        <v>97</v>
      </c>
    </row>
    <row r="27" spans="1:15" x14ac:dyDescent="0.2">
      <c r="A27" t="s">
        <v>267</v>
      </c>
      <c r="B27" t="s">
        <v>268</v>
      </c>
      <c r="C27" t="s">
        <v>210</v>
      </c>
      <c r="D27" t="s">
        <v>206</v>
      </c>
      <c r="E27">
        <f t="shared" si="4"/>
        <v>1330</v>
      </c>
      <c r="F27">
        <f>+H27/1.16*0.16</f>
        <v>212.8</v>
      </c>
      <c r="H27">
        <v>1542.8</v>
      </c>
      <c r="I27">
        <f>+F27*K27</f>
        <v>3570.2094400000001</v>
      </c>
      <c r="J27" t="s">
        <v>207</v>
      </c>
      <c r="K27">
        <v>16.7773</v>
      </c>
      <c r="L27">
        <f t="shared" si="0"/>
        <v>22313.809000000001</v>
      </c>
      <c r="M27">
        <f t="shared" si="3"/>
        <v>3570.2094400000001</v>
      </c>
      <c r="N27">
        <v>25884.018400000001</v>
      </c>
      <c r="O27" t="s">
        <v>97</v>
      </c>
    </row>
    <row r="28" spans="1:15" x14ac:dyDescent="0.2">
      <c r="A28" t="s">
        <v>269</v>
      </c>
      <c r="B28" t="s">
        <v>270</v>
      </c>
      <c r="C28" t="s">
        <v>210</v>
      </c>
      <c r="D28" t="s">
        <v>206</v>
      </c>
      <c r="E28">
        <f t="shared" si="4"/>
        <v>1350</v>
      </c>
      <c r="F28">
        <f>+H28/1.16*0.16</f>
        <v>216</v>
      </c>
      <c r="H28">
        <v>1566</v>
      </c>
      <c r="I28">
        <f>+F28*K28</f>
        <v>3631.0248000000001</v>
      </c>
      <c r="J28" t="s">
        <v>207</v>
      </c>
      <c r="K28">
        <v>16.810300000000002</v>
      </c>
      <c r="L28">
        <f t="shared" si="0"/>
        <v>22693.905000000002</v>
      </c>
      <c r="M28">
        <f t="shared" si="3"/>
        <v>3631.0248000000001</v>
      </c>
      <c r="N28">
        <v>26324.929800000002</v>
      </c>
      <c r="O28" t="s">
        <v>271</v>
      </c>
    </row>
    <row r="29" spans="1:15" x14ac:dyDescent="0.2">
      <c r="A29" t="s">
        <v>272</v>
      </c>
      <c r="B29" t="s">
        <v>273</v>
      </c>
      <c r="C29" t="s">
        <v>196</v>
      </c>
      <c r="D29" t="s">
        <v>206</v>
      </c>
      <c r="E29">
        <f t="shared" si="4"/>
        <v>479.99999999999994</v>
      </c>
      <c r="F29">
        <f>+H29/1.16*0.16</f>
        <v>76.8</v>
      </c>
      <c r="H29">
        <v>556.79999999999995</v>
      </c>
      <c r="I29">
        <f>+F29*K29</f>
        <v>1291.0310400000001</v>
      </c>
      <c r="J29" t="s">
        <v>207</v>
      </c>
      <c r="K29">
        <v>16.810300000000002</v>
      </c>
      <c r="L29">
        <f t="shared" si="0"/>
        <v>8068.9439999999995</v>
      </c>
      <c r="M29">
        <f t="shared" si="3"/>
        <v>1291.0310400000001</v>
      </c>
      <c r="N29">
        <v>9359.9750000000004</v>
      </c>
      <c r="O29" t="s">
        <v>247</v>
      </c>
    </row>
    <row r="30" spans="1:15" x14ac:dyDescent="0.2">
      <c r="A30" t="s">
        <v>274</v>
      </c>
      <c r="B30" t="s">
        <v>275</v>
      </c>
      <c r="C30" t="s">
        <v>210</v>
      </c>
      <c r="D30" t="s">
        <v>206</v>
      </c>
      <c r="E30">
        <f t="shared" si="4"/>
        <v>348</v>
      </c>
      <c r="F30">
        <f>+H30/1.16*0.16</f>
        <v>55.680000000000007</v>
      </c>
      <c r="H30">
        <v>403.68</v>
      </c>
      <c r="I30">
        <f>+F30*K30</f>
        <v>935.99750400000016</v>
      </c>
      <c r="J30" t="s">
        <v>207</v>
      </c>
      <c r="K30">
        <v>16.810300000000002</v>
      </c>
      <c r="L30">
        <f t="shared" si="0"/>
        <v>5849.9844000000003</v>
      </c>
      <c r="M30">
        <f t="shared" si="3"/>
        <v>935.99750400000016</v>
      </c>
      <c r="N30">
        <v>6785.9818999999998</v>
      </c>
      <c r="O30" t="s">
        <v>227</v>
      </c>
    </row>
    <row r="31" spans="1:15" x14ac:dyDescent="0.2">
      <c r="A31" t="s">
        <v>276</v>
      </c>
      <c r="B31" t="s">
        <v>277</v>
      </c>
      <c r="C31" t="s">
        <v>210</v>
      </c>
      <c r="D31" t="s">
        <v>206</v>
      </c>
      <c r="E31">
        <f t="shared" si="4"/>
        <v>115</v>
      </c>
      <c r="H31">
        <v>115</v>
      </c>
      <c r="J31" t="s">
        <v>207</v>
      </c>
      <c r="K31">
        <v>16.810300000000002</v>
      </c>
      <c r="L31">
        <f t="shared" si="0"/>
        <v>1933.1845000000001</v>
      </c>
      <c r="M31">
        <f t="shared" si="3"/>
        <v>0</v>
      </c>
      <c r="N31">
        <v>1933.1845000000001</v>
      </c>
      <c r="O31" t="s">
        <v>224</v>
      </c>
    </row>
    <row r="32" spans="1:15" x14ac:dyDescent="0.2">
      <c r="A32" t="s">
        <v>278</v>
      </c>
      <c r="B32" t="s">
        <v>279</v>
      </c>
      <c r="C32" t="s">
        <v>210</v>
      </c>
      <c r="D32" t="s">
        <v>206</v>
      </c>
      <c r="E32">
        <f t="shared" si="4"/>
        <v>410.92</v>
      </c>
      <c r="H32">
        <v>410.92</v>
      </c>
      <c r="J32" t="s">
        <v>207</v>
      </c>
      <c r="K32">
        <v>16.810300000000002</v>
      </c>
      <c r="L32">
        <f t="shared" si="0"/>
        <v>6907.6884760000012</v>
      </c>
      <c r="M32">
        <f t="shared" si="3"/>
        <v>0</v>
      </c>
      <c r="N32">
        <v>6907.6885000000002</v>
      </c>
      <c r="O32" t="s">
        <v>112</v>
      </c>
    </row>
    <row r="33" spans="1:15" x14ac:dyDescent="0.2">
      <c r="A33" t="s">
        <v>280</v>
      </c>
      <c r="B33" t="s">
        <v>281</v>
      </c>
      <c r="C33" t="s">
        <v>210</v>
      </c>
      <c r="D33" t="s">
        <v>206</v>
      </c>
      <c r="E33">
        <f t="shared" si="4"/>
        <v>2841</v>
      </c>
      <c r="H33">
        <v>2841</v>
      </c>
      <c r="J33" t="s">
        <v>207</v>
      </c>
      <c r="K33">
        <v>16.810300000000002</v>
      </c>
      <c r="L33">
        <f t="shared" si="0"/>
        <v>47758.062300000005</v>
      </c>
      <c r="M33">
        <f t="shared" si="3"/>
        <v>0</v>
      </c>
      <c r="N33">
        <v>47758.062299999998</v>
      </c>
      <c r="O33" t="s">
        <v>282</v>
      </c>
    </row>
    <row r="34" spans="1:15" x14ac:dyDescent="0.2">
      <c r="A34" t="s">
        <v>283</v>
      </c>
      <c r="B34" t="s">
        <v>284</v>
      </c>
      <c r="C34" t="s">
        <v>210</v>
      </c>
      <c r="D34" t="s">
        <v>206</v>
      </c>
      <c r="E34">
        <f t="shared" si="4"/>
        <v>1590</v>
      </c>
      <c r="H34">
        <v>1590</v>
      </c>
      <c r="J34" t="s">
        <v>207</v>
      </c>
      <c r="K34">
        <v>16.810300000000002</v>
      </c>
      <c r="L34">
        <f t="shared" si="0"/>
        <v>26728.377000000004</v>
      </c>
      <c r="M34">
        <f t="shared" si="3"/>
        <v>0</v>
      </c>
      <c r="N34">
        <v>26728.377</v>
      </c>
      <c r="O34" t="s">
        <v>224</v>
      </c>
    </row>
    <row r="35" spans="1:15" x14ac:dyDescent="0.2">
      <c r="A35" t="s">
        <v>285</v>
      </c>
      <c r="B35" t="s">
        <v>286</v>
      </c>
      <c r="C35" t="s">
        <v>210</v>
      </c>
      <c r="D35" t="s">
        <v>206</v>
      </c>
      <c r="E35">
        <f t="shared" si="4"/>
        <v>2085</v>
      </c>
      <c r="H35">
        <v>2085</v>
      </c>
      <c r="J35" t="s">
        <v>207</v>
      </c>
      <c r="K35">
        <v>16.810300000000002</v>
      </c>
      <c r="L35">
        <f t="shared" si="0"/>
        <v>35049.4755</v>
      </c>
      <c r="M35">
        <f t="shared" si="3"/>
        <v>0</v>
      </c>
      <c r="N35">
        <v>35049.4755</v>
      </c>
      <c r="O35" t="s">
        <v>287</v>
      </c>
    </row>
    <row r="36" spans="1:15" x14ac:dyDescent="0.2">
      <c r="A36" t="s">
        <v>288</v>
      </c>
      <c r="B36" t="s">
        <v>289</v>
      </c>
      <c r="C36" s="55" t="s">
        <v>205</v>
      </c>
      <c r="D36" t="s">
        <v>206</v>
      </c>
      <c r="E36">
        <f t="shared" si="4"/>
        <v>-448.67999999999995</v>
      </c>
      <c r="F36">
        <f>+H36/1.16*0.16</f>
        <v>-71.788800000000009</v>
      </c>
      <c r="H36">
        <v>-520.46879999999999</v>
      </c>
      <c r="I36">
        <f>+F36*K36</f>
        <v>-1207.9255276800002</v>
      </c>
      <c r="J36" t="s">
        <v>207</v>
      </c>
      <c r="K36">
        <v>16.8261</v>
      </c>
      <c r="L36">
        <f t="shared" si="0"/>
        <v>-7549.5345479999996</v>
      </c>
      <c r="M36">
        <f t="shared" si="3"/>
        <v>-1207.9255276800002</v>
      </c>
      <c r="N36">
        <v>-8757.4601000000002</v>
      </c>
      <c r="O36" t="s">
        <v>227</v>
      </c>
    </row>
    <row r="37" spans="1:15" x14ac:dyDescent="0.2">
      <c r="A37" t="s">
        <v>290</v>
      </c>
      <c r="B37" t="s">
        <v>291</v>
      </c>
      <c r="C37" t="s">
        <v>210</v>
      </c>
      <c r="D37" t="s">
        <v>206</v>
      </c>
      <c r="E37">
        <f t="shared" si="4"/>
        <v>374.28000000000003</v>
      </c>
      <c r="F37">
        <f>+H37/1.16*0.16</f>
        <v>59.884800000000006</v>
      </c>
      <c r="H37">
        <v>434.16480000000001</v>
      </c>
      <c r="I37">
        <f>+F37*K37</f>
        <v>1007.0707046400001</v>
      </c>
      <c r="J37" t="s">
        <v>207</v>
      </c>
      <c r="K37">
        <v>16.816800000000001</v>
      </c>
      <c r="L37">
        <f t="shared" si="0"/>
        <v>6294.1919040000012</v>
      </c>
      <c r="M37">
        <f t="shared" si="3"/>
        <v>1007.0707046400001</v>
      </c>
      <c r="N37">
        <v>7301.2626</v>
      </c>
      <c r="O37" t="s">
        <v>227</v>
      </c>
    </row>
    <row r="38" spans="1:15" x14ac:dyDescent="0.2">
      <c r="A38" t="s">
        <v>292</v>
      </c>
      <c r="B38" t="s">
        <v>293</v>
      </c>
      <c r="C38" t="s">
        <v>210</v>
      </c>
      <c r="D38" t="s">
        <v>206</v>
      </c>
      <c r="E38">
        <f t="shared" si="4"/>
        <v>74.400000000000006</v>
      </c>
      <c r="H38">
        <v>74.400000000000006</v>
      </c>
      <c r="J38" t="s">
        <v>207</v>
      </c>
      <c r="K38">
        <v>16.816800000000001</v>
      </c>
      <c r="L38">
        <f t="shared" si="0"/>
        <v>1251.16992</v>
      </c>
      <c r="M38">
        <f t="shared" si="3"/>
        <v>0</v>
      </c>
      <c r="N38">
        <v>1251.1699000000001</v>
      </c>
      <c r="O38" t="s">
        <v>294</v>
      </c>
    </row>
    <row r="39" spans="1:15" x14ac:dyDescent="0.2">
      <c r="A39" t="s">
        <v>295</v>
      </c>
      <c r="B39" t="s">
        <v>296</v>
      </c>
      <c r="C39" t="s">
        <v>210</v>
      </c>
      <c r="D39" t="s">
        <v>206</v>
      </c>
      <c r="E39">
        <f t="shared" si="4"/>
        <v>270</v>
      </c>
      <c r="H39">
        <v>270</v>
      </c>
      <c r="J39" t="s">
        <v>207</v>
      </c>
      <c r="K39">
        <v>16.816800000000001</v>
      </c>
      <c r="L39">
        <f t="shared" si="0"/>
        <v>4540.5360000000001</v>
      </c>
      <c r="M39">
        <f t="shared" si="3"/>
        <v>0</v>
      </c>
      <c r="N39">
        <v>4540.5360000000001</v>
      </c>
      <c r="O39" t="s">
        <v>297</v>
      </c>
    </row>
    <row r="40" spans="1:15" x14ac:dyDescent="0.2">
      <c r="A40" t="s">
        <v>298</v>
      </c>
      <c r="B40" t="s">
        <v>299</v>
      </c>
      <c r="C40" t="s">
        <v>210</v>
      </c>
      <c r="D40" t="s">
        <v>206</v>
      </c>
      <c r="E40">
        <f t="shared" si="4"/>
        <v>1075</v>
      </c>
      <c r="H40">
        <v>1075</v>
      </c>
      <c r="J40" t="s">
        <v>207</v>
      </c>
      <c r="K40">
        <v>16.816800000000001</v>
      </c>
      <c r="L40">
        <f t="shared" si="0"/>
        <v>18078.060000000001</v>
      </c>
      <c r="M40">
        <f t="shared" si="3"/>
        <v>0</v>
      </c>
      <c r="N40">
        <v>18078.060000000001</v>
      </c>
      <c r="O40" t="s">
        <v>224</v>
      </c>
    </row>
    <row r="41" spans="1:15" x14ac:dyDescent="0.2">
      <c r="A41" t="s">
        <v>300</v>
      </c>
      <c r="B41" t="s">
        <v>301</v>
      </c>
      <c r="C41" t="s">
        <v>210</v>
      </c>
      <c r="D41" t="s">
        <v>206</v>
      </c>
      <c r="E41">
        <f t="shared" si="4"/>
        <v>4420</v>
      </c>
      <c r="H41">
        <v>4420</v>
      </c>
      <c r="J41" t="s">
        <v>207</v>
      </c>
      <c r="K41">
        <v>16.816800000000001</v>
      </c>
      <c r="L41">
        <f t="shared" si="0"/>
        <v>74330.256000000008</v>
      </c>
      <c r="M41">
        <f t="shared" si="3"/>
        <v>0</v>
      </c>
      <c r="N41">
        <v>74330.255999999994</v>
      </c>
      <c r="O41" t="s">
        <v>224</v>
      </c>
    </row>
    <row r="42" spans="1:15" x14ac:dyDescent="0.2">
      <c r="A42" t="s">
        <v>302</v>
      </c>
      <c r="B42" t="s">
        <v>303</v>
      </c>
      <c r="C42" t="s">
        <v>210</v>
      </c>
      <c r="D42" t="s">
        <v>206</v>
      </c>
      <c r="E42">
        <f t="shared" si="4"/>
        <v>2210</v>
      </c>
      <c r="H42">
        <v>2210</v>
      </c>
      <c r="J42" t="s">
        <v>207</v>
      </c>
      <c r="K42">
        <v>16.816800000000001</v>
      </c>
      <c r="L42">
        <f t="shared" si="0"/>
        <v>37165.128000000004</v>
      </c>
      <c r="M42">
        <f t="shared" si="3"/>
        <v>0</v>
      </c>
      <c r="N42">
        <v>37165.127999999997</v>
      </c>
      <c r="O42" t="s">
        <v>294</v>
      </c>
    </row>
    <row r="43" spans="1:15" x14ac:dyDescent="0.2">
      <c r="A43" t="s">
        <v>304</v>
      </c>
      <c r="B43" t="s">
        <v>305</v>
      </c>
      <c r="C43" t="s">
        <v>210</v>
      </c>
      <c r="D43" t="s">
        <v>206</v>
      </c>
      <c r="E43">
        <f t="shared" si="4"/>
        <v>2210</v>
      </c>
      <c r="H43">
        <v>2210</v>
      </c>
      <c r="J43" t="s">
        <v>207</v>
      </c>
      <c r="K43">
        <v>16.816800000000001</v>
      </c>
      <c r="L43">
        <f t="shared" si="0"/>
        <v>37165.128000000004</v>
      </c>
      <c r="M43">
        <f t="shared" si="3"/>
        <v>0</v>
      </c>
      <c r="N43">
        <v>37165.127999999997</v>
      </c>
      <c r="O43" t="s">
        <v>294</v>
      </c>
    </row>
    <row r="44" spans="1:15" x14ac:dyDescent="0.2">
      <c r="A44" t="s">
        <v>306</v>
      </c>
      <c r="B44" t="s">
        <v>307</v>
      </c>
      <c r="C44" t="s">
        <v>210</v>
      </c>
      <c r="D44" t="s">
        <v>206</v>
      </c>
      <c r="E44">
        <f t="shared" si="4"/>
        <v>500</v>
      </c>
      <c r="H44">
        <v>500</v>
      </c>
      <c r="J44" t="s">
        <v>207</v>
      </c>
      <c r="K44">
        <v>16.816800000000001</v>
      </c>
      <c r="L44">
        <f t="shared" si="0"/>
        <v>8408.4</v>
      </c>
      <c r="M44">
        <f t="shared" si="3"/>
        <v>0</v>
      </c>
      <c r="N44">
        <v>8408.4</v>
      </c>
      <c r="O44" t="s">
        <v>224</v>
      </c>
    </row>
    <row r="45" spans="1:15" x14ac:dyDescent="0.2">
      <c r="A45" t="s">
        <v>308</v>
      </c>
      <c r="B45" t="s">
        <v>309</v>
      </c>
      <c r="C45" t="s">
        <v>210</v>
      </c>
      <c r="D45" t="s">
        <v>206</v>
      </c>
      <c r="E45">
        <f t="shared" si="4"/>
        <v>2085</v>
      </c>
      <c r="H45">
        <v>2085</v>
      </c>
      <c r="J45" t="s">
        <v>207</v>
      </c>
      <c r="K45">
        <v>16.568000000000001</v>
      </c>
      <c r="L45">
        <f t="shared" si="0"/>
        <v>34544.280000000006</v>
      </c>
      <c r="M45">
        <f t="shared" si="3"/>
        <v>0</v>
      </c>
      <c r="N45">
        <v>34544.28</v>
      </c>
      <c r="O45" t="s">
        <v>287</v>
      </c>
    </row>
    <row r="46" spans="1:15" x14ac:dyDescent="0.2">
      <c r="A46" t="s">
        <v>310</v>
      </c>
      <c r="B46" t="s">
        <v>311</v>
      </c>
      <c r="C46" t="s">
        <v>210</v>
      </c>
      <c r="D46" t="s">
        <v>206</v>
      </c>
      <c r="E46">
        <f t="shared" si="4"/>
        <v>10555</v>
      </c>
      <c r="H46">
        <v>10555</v>
      </c>
      <c r="J46" t="s">
        <v>207</v>
      </c>
      <c r="K46">
        <v>16.686499999999999</v>
      </c>
      <c r="L46">
        <f t="shared" si="0"/>
        <v>176126.00749999998</v>
      </c>
      <c r="M46">
        <f t="shared" si="3"/>
        <v>0</v>
      </c>
      <c r="N46">
        <v>176126.00750000001</v>
      </c>
      <c r="O46" t="s">
        <v>146</v>
      </c>
    </row>
    <row r="47" spans="1:15" x14ac:dyDescent="0.2">
      <c r="A47" t="s">
        <v>312</v>
      </c>
      <c r="B47" t="s">
        <v>313</v>
      </c>
      <c r="C47" t="s">
        <v>210</v>
      </c>
      <c r="D47" t="s">
        <v>206</v>
      </c>
      <c r="E47">
        <f t="shared" si="4"/>
        <v>1050</v>
      </c>
      <c r="H47">
        <v>1050</v>
      </c>
      <c r="J47" t="s">
        <v>207</v>
      </c>
      <c r="K47">
        <v>16.686499999999999</v>
      </c>
      <c r="L47">
        <f t="shared" si="0"/>
        <v>17520.824999999997</v>
      </c>
      <c r="M47">
        <f t="shared" si="3"/>
        <v>0</v>
      </c>
      <c r="N47">
        <v>17520.825000000001</v>
      </c>
      <c r="O47" t="s">
        <v>149</v>
      </c>
    </row>
    <row r="48" spans="1:15" x14ac:dyDescent="0.2">
      <c r="A48" t="s">
        <v>314</v>
      </c>
      <c r="B48" t="s">
        <v>315</v>
      </c>
      <c r="C48" t="s">
        <v>210</v>
      </c>
      <c r="D48" t="s">
        <v>206</v>
      </c>
      <c r="E48">
        <f t="shared" ref="E48:E64" si="5">+H48-F48</f>
        <v>2350</v>
      </c>
      <c r="H48">
        <v>2350</v>
      </c>
      <c r="J48" t="s">
        <v>207</v>
      </c>
      <c r="K48">
        <v>16.686499999999999</v>
      </c>
      <c r="L48">
        <f t="shared" si="0"/>
        <v>39213.274999999994</v>
      </c>
      <c r="M48">
        <f t="shared" si="3"/>
        <v>0</v>
      </c>
      <c r="N48">
        <v>39213.275000000001</v>
      </c>
      <c r="O48" t="s">
        <v>224</v>
      </c>
    </row>
    <row r="49" spans="1:15" x14ac:dyDescent="0.2">
      <c r="A49" t="s">
        <v>316</v>
      </c>
      <c r="B49" t="s">
        <v>317</v>
      </c>
      <c r="C49" t="s">
        <v>210</v>
      </c>
      <c r="D49" t="s">
        <v>206</v>
      </c>
      <c r="E49">
        <f t="shared" si="5"/>
        <v>2350</v>
      </c>
      <c r="H49">
        <v>2350</v>
      </c>
      <c r="J49" t="s">
        <v>207</v>
      </c>
      <c r="K49">
        <v>16.686499999999999</v>
      </c>
      <c r="L49">
        <f t="shared" si="0"/>
        <v>39213.274999999994</v>
      </c>
      <c r="M49">
        <f t="shared" si="3"/>
        <v>0</v>
      </c>
      <c r="N49">
        <v>39213.275000000001</v>
      </c>
      <c r="O49" t="s">
        <v>224</v>
      </c>
    </row>
    <row r="50" spans="1:15" x14ac:dyDescent="0.2">
      <c r="A50" t="s">
        <v>318</v>
      </c>
      <c r="B50" t="s">
        <v>319</v>
      </c>
      <c r="C50" t="s">
        <v>210</v>
      </c>
      <c r="D50" t="s">
        <v>206</v>
      </c>
      <c r="E50">
        <f t="shared" si="5"/>
        <v>2350</v>
      </c>
      <c r="H50">
        <v>2350</v>
      </c>
      <c r="J50" t="s">
        <v>207</v>
      </c>
      <c r="K50">
        <v>16.686499999999999</v>
      </c>
      <c r="L50">
        <f t="shared" si="0"/>
        <v>39213.274999999994</v>
      </c>
      <c r="M50">
        <f t="shared" si="3"/>
        <v>0</v>
      </c>
      <c r="N50">
        <v>39213.275000000001</v>
      </c>
      <c r="O50" t="s">
        <v>224</v>
      </c>
    </row>
    <row r="51" spans="1:15" x14ac:dyDescent="0.2">
      <c r="A51" t="s">
        <v>320</v>
      </c>
      <c r="B51" t="s">
        <v>321</v>
      </c>
      <c r="C51" t="s">
        <v>210</v>
      </c>
      <c r="D51" t="s">
        <v>206</v>
      </c>
      <c r="E51">
        <f t="shared" si="5"/>
        <v>2350</v>
      </c>
      <c r="H51">
        <v>2350</v>
      </c>
      <c r="J51" t="s">
        <v>207</v>
      </c>
      <c r="K51">
        <v>16.686499999999999</v>
      </c>
      <c r="L51">
        <f t="shared" si="0"/>
        <v>39213.274999999994</v>
      </c>
      <c r="M51">
        <f t="shared" si="3"/>
        <v>0</v>
      </c>
      <c r="N51">
        <v>39213.275000000001</v>
      </c>
      <c r="O51" t="s">
        <v>224</v>
      </c>
    </row>
    <row r="52" spans="1:15" x14ac:dyDescent="0.2">
      <c r="A52" t="s">
        <v>322</v>
      </c>
      <c r="B52" t="s">
        <v>323</v>
      </c>
      <c r="C52" t="s">
        <v>210</v>
      </c>
      <c r="D52" t="s">
        <v>206</v>
      </c>
      <c r="E52">
        <f t="shared" si="5"/>
        <v>2350</v>
      </c>
      <c r="H52">
        <v>2350</v>
      </c>
      <c r="J52" t="s">
        <v>207</v>
      </c>
      <c r="K52">
        <v>16.686499999999999</v>
      </c>
      <c r="L52">
        <f t="shared" si="0"/>
        <v>39213.274999999994</v>
      </c>
      <c r="M52">
        <f t="shared" si="3"/>
        <v>0</v>
      </c>
      <c r="N52">
        <v>39213.275000000001</v>
      </c>
      <c r="O52" t="s">
        <v>224</v>
      </c>
    </row>
    <row r="53" spans="1:15" x14ac:dyDescent="0.2">
      <c r="A53" t="s">
        <v>324</v>
      </c>
      <c r="B53" t="s">
        <v>325</v>
      </c>
      <c r="C53" t="s">
        <v>210</v>
      </c>
      <c r="D53" t="s">
        <v>206</v>
      </c>
      <c r="E53">
        <f t="shared" si="5"/>
        <v>2350</v>
      </c>
      <c r="H53">
        <v>2350</v>
      </c>
      <c r="J53" t="s">
        <v>207</v>
      </c>
      <c r="K53">
        <v>16.686499999999999</v>
      </c>
      <c r="L53">
        <f t="shared" si="0"/>
        <v>39213.274999999994</v>
      </c>
      <c r="M53">
        <f t="shared" si="3"/>
        <v>0</v>
      </c>
      <c r="N53">
        <v>39213.275000000001</v>
      </c>
      <c r="O53" t="s">
        <v>224</v>
      </c>
    </row>
    <row r="54" spans="1:15" x14ac:dyDescent="0.2">
      <c r="A54" t="s">
        <v>326</v>
      </c>
      <c r="B54" t="s">
        <v>327</v>
      </c>
      <c r="C54" s="55" t="s">
        <v>205</v>
      </c>
      <c r="D54" t="s">
        <v>206</v>
      </c>
      <c r="E54">
        <f t="shared" si="5"/>
        <v>-3619.70694873101</v>
      </c>
      <c r="H54">
        <f>-60400.24/16.6865</f>
        <v>-3619.70694873101</v>
      </c>
      <c r="J54" t="s">
        <v>238</v>
      </c>
      <c r="K54">
        <v>16.686499999999999</v>
      </c>
      <c r="L54">
        <f t="shared" si="0"/>
        <v>-60400.239999999991</v>
      </c>
      <c r="M54">
        <f t="shared" si="3"/>
        <v>0</v>
      </c>
      <c r="N54">
        <v>-60400.24</v>
      </c>
      <c r="O54" t="s">
        <v>328</v>
      </c>
    </row>
    <row r="55" spans="1:15" x14ac:dyDescent="0.2">
      <c r="A55" t="s">
        <v>329</v>
      </c>
      <c r="B55" t="s">
        <v>330</v>
      </c>
      <c r="C55" t="s">
        <v>210</v>
      </c>
      <c r="D55" t="s">
        <v>206</v>
      </c>
      <c r="E55">
        <f t="shared" si="5"/>
        <v>2768.1802824915685</v>
      </c>
      <c r="H55">
        <f>46702.8/16.8713</f>
        <v>2768.1802824915685</v>
      </c>
      <c r="J55" t="s">
        <v>238</v>
      </c>
      <c r="K55">
        <v>16.871300000000002</v>
      </c>
      <c r="L55">
        <f t="shared" si="0"/>
        <v>46702.8</v>
      </c>
      <c r="M55">
        <f t="shared" si="3"/>
        <v>0</v>
      </c>
      <c r="N55">
        <v>46702.8</v>
      </c>
      <c r="O55" t="s">
        <v>328</v>
      </c>
    </row>
    <row r="56" spans="1:15" x14ac:dyDescent="0.2">
      <c r="A56" t="s">
        <v>331</v>
      </c>
      <c r="B56" t="s">
        <v>332</v>
      </c>
      <c r="C56" t="s">
        <v>210</v>
      </c>
      <c r="D56" t="s">
        <v>206</v>
      </c>
      <c r="E56">
        <f t="shared" si="5"/>
        <v>1075</v>
      </c>
      <c r="H56">
        <v>1075</v>
      </c>
      <c r="J56" t="s">
        <v>207</v>
      </c>
      <c r="K56">
        <v>17.045300000000001</v>
      </c>
      <c r="L56">
        <f t="shared" si="0"/>
        <v>18323.697500000002</v>
      </c>
      <c r="M56">
        <f t="shared" si="3"/>
        <v>0</v>
      </c>
      <c r="N56">
        <v>18323.697499999998</v>
      </c>
      <c r="O56" t="s">
        <v>224</v>
      </c>
    </row>
    <row r="57" spans="1:15" x14ac:dyDescent="0.2">
      <c r="A57" t="s">
        <v>333</v>
      </c>
      <c r="B57" t="s">
        <v>334</v>
      </c>
      <c r="C57" t="s">
        <v>210</v>
      </c>
      <c r="D57" t="s">
        <v>206</v>
      </c>
      <c r="E57">
        <f t="shared" si="5"/>
        <v>2000</v>
      </c>
      <c r="H57">
        <v>2000</v>
      </c>
      <c r="J57" t="s">
        <v>207</v>
      </c>
      <c r="K57">
        <v>17.045300000000001</v>
      </c>
      <c r="L57">
        <f t="shared" si="0"/>
        <v>34090.6</v>
      </c>
      <c r="M57">
        <f t="shared" si="3"/>
        <v>0</v>
      </c>
      <c r="N57">
        <v>34090.6</v>
      </c>
      <c r="O57" t="s">
        <v>224</v>
      </c>
    </row>
    <row r="58" spans="1:15" x14ac:dyDescent="0.2">
      <c r="A58" t="s">
        <v>335</v>
      </c>
      <c r="B58" t="s">
        <v>336</v>
      </c>
      <c r="C58" t="s">
        <v>210</v>
      </c>
      <c r="D58" s="56" t="s">
        <v>217</v>
      </c>
      <c r="E58">
        <f t="shared" si="5"/>
        <v>0</v>
      </c>
      <c r="H58">
        <v>0</v>
      </c>
      <c r="J58" t="s">
        <v>207</v>
      </c>
      <c r="K58">
        <v>17.045300000000001</v>
      </c>
      <c r="L58">
        <f t="shared" si="0"/>
        <v>0</v>
      </c>
      <c r="N58" s="56">
        <v>0</v>
      </c>
      <c r="O58" t="s">
        <v>224</v>
      </c>
    </row>
    <row r="59" spans="1:15" x14ac:dyDescent="0.2">
      <c r="A59" t="s">
        <v>337</v>
      </c>
      <c r="B59" t="s">
        <v>338</v>
      </c>
      <c r="C59" t="s">
        <v>210</v>
      </c>
      <c r="D59" t="s">
        <v>206</v>
      </c>
      <c r="E59">
        <f t="shared" si="5"/>
        <v>1850</v>
      </c>
      <c r="H59">
        <v>1850</v>
      </c>
      <c r="J59" t="s">
        <v>207</v>
      </c>
      <c r="K59">
        <v>17.045300000000001</v>
      </c>
      <c r="L59">
        <f t="shared" si="0"/>
        <v>31533.805</v>
      </c>
      <c r="M59">
        <f t="shared" si="3"/>
        <v>0</v>
      </c>
      <c r="N59">
        <v>31533.805</v>
      </c>
      <c r="O59" t="s">
        <v>224</v>
      </c>
    </row>
    <row r="60" spans="1:15" x14ac:dyDescent="0.2">
      <c r="A60" t="s">
        <v>339</v>
      </c>
      <c r="B60" t="s">
        <v>340</v>
      </c>
      <c r="C60" t="s">
        <v>210</v>
      </c>
      <c r="D60" t="s">
        <v>206</v>
      </c>
      <c r="E60">
        <f t="shared" si="5"/>
        <v>1765</v>
      </c>
      <c r="H60">
        <v>1765</v>
      </c>
      <c r="J60" t="s">
        <v>207</v>
      </c>
      <c r="K60">
        <v>17.045300000000001</v>
      </c>
      <c r="L60">
        <f t="shared" si="0"/>
        <v>30084.954500000003</v>
      </c>
      <c r="M60">
        <f t="shared" si="3"/>
        <v>0</v>
      </c>
      <c r="N60">
        <v>30084.9545</v>
      </c>
      <c r="O60" t="s">
        <v>224</v>
      </c>
    </row>
    <row r="61" spans="1:15" x14ac:dyDescent="0.2">
      <c r="A61" t="s">
        <v>341</v>
      </c>
      <c r="B61" t="s">
        <v>342</v>
      </c>
      <c r="C61" t="s">
        <v>210</v>
      </c>
      <c r="D61" t="s">
        <v>206</v>
      </c>
      <c r="E61">
        <f t="shared" si="5"/>
        <v>1495</v>
      </c>
      <c r="H61">
        <v>1495</v>
      </c>
      <c r="J61" t="s">
        <v>207</v>
      </c>
      <c r="K61">
        <v>17.114899999999999</v>
      </c>
      <c r="L61">
        <f t="shared" si="0"/>
        <v>25586.7755</v>
      </c>
      <c r="M61">
        <f t="shared" si="3"/>
        <v>0</v>
      </c>
      <c r="N61">
        <v>25586.7755</v>
      </c>
      <c r="O61" t="s">
        <v>76</v>
      </c>
    </row>
    <row r="62" spans="1:15" x14ac:dyDescent="0.2">
      <c r="A62" t="s">
        <v>343</v>
      </c>
      <c r="B62" t="s">
        <v>344</v>
      </c>
      <c r="C62" s="55" t="s">
        <v>205</v>
      </c>
      <c r="D62" t="s">
        <v>206</v>
      </c>
      <c r="E62">
        <f t="shared" si="5"/>
        <v>-1795</v>
      </c>
      <c r="H62">
        <v>-1795</v>
      </c>
      <c r="J62" t="s">
        <v>207</v>
      </c>
      <c r="K62">
        <v>17.114899999999999</v>
      </c>
      <c r="L62">
        <f t="shared" si="0"/>
        <v>-30721.245499999997</v>
      </c>
      <c r="M62">
        <f t="shared" si="3"/>
        <v>0</v>
      </c>
      <c r="N62">
        <v>-30721.245500000001</v>
      </c>
      <c r="O62" t="s">
        <v>76</v>
      </c>
    </row>
    <row r="63" spans="1:15" x14ac:dyDescent="0.2">
      <c r="A63" t="s">
        <v>345</v>
      </c>
      <c r="B63" t="s">
        <v>346</v>
      </c>
      <c r="C63" t="s">
        <v>210</v>
      </c>
      <c r="D63" t="s">
        <v>206</v>
      </c>
      <c r="E63">
        <f t="shared" si="5"/>
        <v>250</v>
      </c>
      <c r="H63">
        <v>250</v>
      </c>
      <c r="J63" t="s">
        <v>207</v>
      </c>
      <c r="K63">
        <v>17.114899999999999</v>
      </c>
      <c r="L63">
        <f t="shared" si="0"/>
        <v>4278.7249999999995</v>
      </c>
      <c r="M63">
        <f t="shared" si="3"/>
        <v>0</v>
      </c>
      <c r="N63">
        <v>4278.7250000000004</v>
      </c>
      <c r="O63" t="s">
        <v>224</v>
      </c>
    </row>
    <row r="64" spans="1:15" x14ac:dyDescent="0.2">
      <c r="A64" t="s">
        <v>347</v>
      </c>
      <c r="B64" t="s">
        <v>348</v>
      </c>
      <c r="C64" t="s">
        <v>210</v>
      </c>
      <c r="D64" t="s">
        <v>206</v>
      </c>
      <c r="E64">
        <f t="shared" si="5"/>
        <v>1136.1499999999999</v>
      </c>
      <c r="F64">
        <f>+H64/1.16*0.16</f>
        <v>181.78400000000002</v>
      </c>
      <c r="H64">
        <v>1317.934</v>
      </c>
      <c r="I64">
        <f>+F64*K64</f>
        <v>3111.2149816000001</v>
      </c>
      <c r="J64" t="s">
        <v>207</v>
      </c>
      <c r="K64">
        <v>17.114899999999999</v>
      </c>
      <c r="L64">
        <f t="shared" si="0"/>
        <v>19445.093634999997</v>
      </c>
      <c r="M64">
        <f t="shared" si="3"/>
        <v>3111.2149816000001</v>
      </c>
      <c r="N64">
        <v>22556.3086</v>
      </c>
      <c r="O64" t="s">
        <v>227</v>
      </c>
    </row>
    <row r="68" spans="4:16" x14ac:dyDescent="0.2">
      <c r="D68" t="s">
        <v>198</v>
      </c>
      <c r="E68">
        <f>SUM(E2:E67)</f>
        <v>81500.014944882874</v>
      </c>
      <c r="F68">
        <f>SUM(F2:F67)</f>
        <v>1376.137857779572</v>
      </c>
      <c r="G68" s="54">
        <f>SUM(G2:G67)</f>
        <v>71.236064444892961</v>
      </c>
      <c r="H68">
        <f>SUM(H2:H67)</f>
        <v>82804.916738217551</v>
      </c>
      <c r="I68">
        <f>SUM(I2:I67)</f>
        <v>23217.406903839998</v>
      </c>
      <c r="L68" s="57">
        <f>SUM(L2:L67)</f>
        <v>1370745.3012310001</v>
      </c>
      <c r="M68" s="57">
        <f>SUM(M2:M67)</f>
        <v>23217.406903839998</v>
      </c>
      <c r="N68">
        <f>SUM(N2:N67)</f>
        <v>1392762.7080999997</v>
      </c>
      <c r="O68" s="57">
        <f>+L68+M68</f>
        <v>1393962.70813484</v>
      </c>
      <c r="P68" s="57">
        <f>+N68-O68</f>
        <v>-1200.0000348403119</v>
      </c>
    </row>
    <row r="70" spans="4:16" x14ac:dyDescent="0.2">
      <c r="N70">
        <v>1393960.78</v>
      </c>
    </row>
    <row r="71" spans="4:16" x14ac:dyDescent="0.2">
      <c r="G71" t="s">
        <v>351</v>
      </c>
    </row>
    <row r="72" spans="4:16" x14ac:dyDescent="0.2">
      <c r="N72">
        <f>+N68-N70</f>
        <v>-1198.0719000003301</v>
      </c>
    </row>
    <row r="74" spans="4:16" x14ac:dyDescent="0.2">
      <c r="N74">
        <f>SUM(N6:N9)</f>
        <v>0</v>
      </c>
    </row>
    <row r="76" spans="4:16" x14ac:dyDescent="0.2">
      <c r="N76">
        <f>+N72-N74</f>
        <v>-1198.0719000003301</v>
      </c>
    </row>
    <row r="78" spans="4:16" x14ac:dyDescent="0.2">
      <c r="N78">
        <f>+N58</f>
        <v>0</v>
      </c>
    </row>
    <row r="80" spans="4:16" x14ac:dyDescent="0.2">
      <c r="N80">
        <f>+N76-N78</f>
        <v>-1198.0719000003301</v>
      </c>
    </row>
    <row r="82" spans="14:15" x14ac:dyDescent="0.2">
      <c r="N82">
        <f>+G68*K64</f>
        <v>1219.1981193678985</v>
      </c>
    </row>
    <row r="83" spans="14:15" x14ac:dyDescent="0.2">
      <c r="N83" s="56">
        <f>+N80+N82</f>
        <v>21.12621936756841</v>
      </c>
      <c r="O83" s="58" t="s">
        <v>352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Correlativo Documentos</vt:lpstr>
      <vt:lpstr>Consecutivo de Facturacion </vt:lpstr>
      <vt:lpstr>'Correlativo Documentos'!Títulos_a_imprimir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2015-10-21T19:59:53Z</cp:lastPrinted>
  <dcterms:created xsi:type="dcterms:W3CDTF">2001-10-17T20:21:38Z</dcterms:created>
  <dcterms:modified xsi:type="dcterms:W3CDTF">2015-10-24T22:20:29Z</dcterms:modified>
</cp:coreProperties>
</file>